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1\протоколы на сайт\Протокол Комиссии по разработке ТП ОМС № 3 от 05.03.2021\"/>
    </mc:Choice>
  </mc:AlternateContent>
  <bookViews>
    <workbookView xWindow="0" yWindow="960" windowWidth="19410" windowHeight="10050" tabRatio="975"/>
  </bookViews>
  <sheets>
    <sheet name="СВОД КС" sheetId="51" r:id="rId1"/>
    <sheet name="СВОД ДС" sheetId="136" r:id="rId2"/>
    <sheet name="СВОД АПП" sheetId="143" r:id="rId3"/>
    <sheet name="Вичуга КС" sheetId="126" r:id="rId4"/>
    <sheet name="ГавПосад КС" sheetId="15" r:id="rId5"/>
    <sheet name="Ильинское КС" sheetId="34" r:id="rId6"/>
    <sheet name="Комсомольск КС" sheetId="17" r:id="rId7"/>
    <sheet name="Лежнево КС" sheetId="49" r:id="rId8"/>
    <sheet name="Палех КС" sheetId="120" r:id="rId9"/>
    <sheet name="Приволжск КС" sheetId="111" r:id="rId10"/>
    <sheet name="Пучеж КС" sheetId="55" r:id="rId11"/>
    <sheet name="Родники КС" sheetId="121" r:id="rId12"/>
    <sheet name="Шуя КС" sheetId="113" r:id="rId13"/>
    <sheet name="Южа КС" sheetId="122" r:id="rId14"/>
    <sheet name="1 ГКБ КС" sheetId="118" r:id="rId15"/>
    <sheet name="Куваевых КС" sheetId="114" r:id="rId16"/>
    <sheet name="3 ГКБ КС" sheetId="103" r:id="rId17"/>
    <sheet name="4 ГКБ КС" sheetId="104" r:id="rId18"/>
    <sheet name="7 ГКБ КС" sheetId="102" r:id="rId19"/>
    <sheet name="ЦМР КС" sheetId="25" r:id="rId20"/>
    <sheet name="ОКД КС" sheetId="108" r:id="rId21"/>
    <sheet name="Комсомольск ДС " sheetId="137" r:id="rId22"/>
    <sheet name="Шуя ДС" sheetId="138" r:id="rId23"/>
    <sheet name="ООД ДС" sheetId="139" r:id="rId24"/>
    <sheet name="КлСМ ДС" sheetId="140" r:id="rId25"/>
    <sheet name="ЯМТ ДС" sheetId="141" r:id="rId26"/>
    <sheet name="КлСМ АПП" sheetId="142" r:id="rId27"/>
  </sheets>
  <definedNames>
    <definedName name="_xlnm.Print_Titles" localSheetId="1">'СВОД ДС'!$A:$B</definedName>
    <definedName name="_xlnm.Print_Area" localSheetId="14">'1 ГКБ КС'!$A$1:$H$51</definedName>
    <definedName name="_xlnm.Print_Area" localSheetId="16">'3 ГКБ КС'!$A$1:$H$51</definedName>
    <definedName name="_xlnm.Print_Area" localSheetId="17">'4 ГКБ КС'!$A$1:$H$51</definedName>
    <definedName name="_xlnm.Print_Area" localSheetId="18">'7 ГКБ КС'!$A$1:$H$51</definedName>
    <definedName name="_xlnm.Print_Area" localSheetId="3">'Вичуга КС'!$A$1:$H$51</definedName>
    <definedName name="_xlnm.Print_Area" localSheetId="4">'ГавПосад КС'!$A$1:$H$51</definedName>
    <definedName name="_xlnm.Print_Area" localSheetId="5">'Ильинское КС'!$A$1:$H$51</definedName>
    <definedName name="_xlnm.Print_Area" localSheetId="24">'КлСМ ДС'!$A$1:$J$39</definedName>
    <definedName name="_xlnm.Print_Area" localSheetId="21">'Комсомольск ДС '!$A$1:$J$39</definedName>
    <definedName name="_xlnm.Print_Area" localSheetId="6">'Комсомольск КС'!$A$1:$H$51</definedName>
    <definedName name="_xlnm.Print_Area" localSheetId="15">'Куваевых КС'!$A$1:$H$51</definedName>
    <definedName name="_xlnm.Print_Area" localSheetId="7">'Лежнево КС'!$A$1:$H$51</definedName>
    <definedName name="_xlnm.Print_Area" localSheetId="20">'ОКД КС'!$A$1:$H$51</definedName>
    <definedName name="_xlnm.Print_Area" localSheetId="8">'Палех КС'!$A$1:$H$51</definedName>
    <definedName name="_xlnm.Print_Area" localSheetId="9">'Приволжск КС'!$A$1:$H$51</definedName>
    <definedName name="_xlnm.Print_Area" localSheetId="10">'Пучеж КС'!$A$1:$H$51</definedName>
    <definedName name="_xlnm.Print_Area" localSheetId="11">'Родники КС'!$A$1:$H$51</definedName>
    <definedName name="_xlnm.Print_Area" localSheetId="1">'СВОД ДС'!$A$1:$J$41</definedName>
    <definedName name="_xlnm.Print_Area" localSheetId="0">'СВОД КС'!$A$1:$H$60</definedName>
    <definedName name="_xlnm.Print_Area" localSheetId="19">'ЦМР КС'!$A$1:$H$51</definedName>
    <definedName name="_xlnm.Print_Area" localSheetId="22">'Шуя ДС'!$A$1:$J$39</definedName>
    <definedName name="_xlnm.Print_Area" localSheetId="12">'Шуя КС'!$A$1:$H$51</definedName>
    <definedName name="_xlnm.Print_Area" localSheetId="13">'Южа КС'!$A$1:$H$51</definedName>
    <definedName name="_xlnm.Print_Area" localSheetId="25">'ЯМТ ДС'!$A$1:$J$39</definedName>
  </definedNames>
  <calcPr calcId="152511"/>
</workbook>
</file>

<file path=xl/calcChain.xml><?xml version="1.0" encoding="utf-8"?>
<calcChain xmlns="http://schemas.openxmlformats.org/spreadsheetml/2006/main">
  <c r="L70" i="142" l="1"/>
  <c r="K70" i="142"/>
  <c r="J70" i="142"/>
  <c r="I70" i="142"/>
  <c r="G70" i="142"/>
  <c r="F70" i="142"/>
  <c r="E70" i="142"/>
  <c r="D70" i="142"/>
  <c r="C70" i="142"/>
  <c r="B69" i="142"/>
  <c r="B68" i="142"/>
  <c r="B67" i="142"/>
  <c r="H67" i="142" s="1"/>
  <c r="B66" i="142"/>
  <c r="B65" i="142"/>
  <c r="B64" i="142"/>
  <c r="B63" i="142"/>
  <c r="B62" i="142"/>
  <c r="B61" i="142"/>
  <c r="B60" i="142"/>
  <c r="B59" i="142"/>
  <c r="B58" i="142"/>
  <c r="B57" i="142"/>
  <c r="B56" i="142"/>
  <c r="H55" i="142"/>
  <c r="B55" i="142"/>
  <c r="H54" i="142"/>
  <c r="B54" i="142"/>
  <c r="H53" i="142"/>
  <c r="B53" i="142"/>
  <c r="H52" i="142"/>
  <c r="B52" i="142"/>
  <c r="B51" i="142"/>
  <c r="B50" i="142"/>
  <c r="B49" i="142"/>
  <c r="B48" i="142"/>
  <c r="B47" i="142"/>
  <c r="B46" i="142"/>
  <c r="B45" i="142"/>
  <c r="B44" i="142"/>
  <c r="B43" i="142"/>
  <c r="B42" i="142"/>
  <c r="B41" i="142"/>
  <c r="B40" i="142"/>
  <c r="B39" i="142"/>
  <c r="B38" i="142"/>
  <c r="B37" i="142"/>
  <c r="B36" i="142"/>
  <c r="H36" i="142" s="1"/>
  <c r="H70" i="142" s="1"/>
  <c r="B35" i="142"/>
  <c r="B34" i="142"/>
  <c r="B33" i="142"/>
  <c r="B32" i="142"/>
  <c r="B31" i="142"/>
  <c r="B30" i="142"/>
  <c r="B29" i="142"/>
  <c r="B28" i="142"/>
  <c r="B27" i="142"/>
  <c r="B26" i="142"/>
  <c r="B25" i="142"/>
  <c r="B24" i="142"/>
  <c r="B23" i="142"/>
  <c r="B22" i="142"/>
  <c r="B21" i="142"/>
  <c r="B20" i="142"/>
  <c r="B19" i="142"/>
  <c r="B18" i="142"/>
  <c r="B17" i="142"/>
  <c r="B16" i="142"/>
  <c r="B15" i="142"/>
  <c r="B14" i="142"/>
  <c r="B13" i="142"/>
  <c r="B12" i="142"/>
  <c r="B11" i="142"/>
  <c r="B10" i="142"/>
  <c r="B9" i="142"/>
  <c r="B8" i="142"/>
  <c r="B7" i="142"/>
  <c r="B70" i="142" l="1"/>
  <c r="L38" i="141"/>
  <c r="D38" i="141"/>
  <c r="C38" i="141"/>
  <c r="L37" i="141"/>
  <c r="D37" i="141"/>
  <c r="C37" i="141"/>
  <c r="L36" i="141"/>
  <c r="D36" i="141"/>
  <c r="C36" i="141"/>
  <c r="L35" i="141"/>
  <c r="D35" i="141"/>
  <c r="C35" i="141"/>
  <c r="L34" i="141"/>
  <c r="D34" i="141"/>
  <c r="C34" i="141"/>
  <c r="L33" i="141"/>
  <c r="D33" i="141"/>
  <c r="C33" i="141"/>
  <c r="L32" i="141"/>
  <c r="D32" i="141"/>
  <c r="C32" i="141"/>
  <c r="D31" i="141"/>
  <c r="C31" i="141"/>
  <c r="L30" i="141"/>
  <c r="D30" i="141"/>
  <c r="C30" i="141"/>
  <c r="L29" i="141"/>
  <c r="D29" i="141"/>
  <c r="C29" i="141"/>
  <c r="L28" i="141"/>
  <c r="D28" i="141"/>
  <c r="C28" i="141"/>
  <c r="L27" i="141"/>
  <c r="D27" i="141"/>
  <c r="C27" i="141"/>
  <c r="L26" i="141"/>
  <c r="D26" i="141"/>
  <c r="C26" i="141"/>
  <c r="L25" i="141"/>
  <c r="D25" i="141"/>
  <c r="C25" i="141"/>
  <c r="L24" i="141"/>
  <c r="D24" i="141"/>
  <c r="C24" i="141"/>
  <c r="L23" i="141"/>
  <c r="D23" i="141"/>
  <c r="C23" i="141"/>
  <c r="L22" i="141"/>
  <c r="D22" i="141"/>
  <c r="C22" i="141"/>
  <c r="L21" i="141"/>
  <c r="D21" i="141"/>
  <c r="C21" i="141"/>
  <c r="C19" i="141" s="1"/>
  <c r="L20" i="141"/>
  <c r="D20" i="141"/>
  <c r="C20" i="141"/>
  <c r="N19" i="141"/>
  <c r="N39" i="141" s="1"/>
  <c r="M19" i="141"/>
  <c r="M39" i="141" s="1"/>
  <c r="J19" i="141"/>
  <c r="J39" i="141" s="1"/>
  <c r="I19" i="141"/>
  <c r="I39" i="141" s="1"/>
  <c r="H19" i="141"/>
  <c r="H39" i="141" s="1"/>
  <c r="G19" i="141"/>
  <c r="G39" i="141" s="1"/>
  <c r="F19" i="141"/>
  <c r="F39" i="141" s="1"/>
  <c r="E19" i="141"/>
  <c r="E39" i="141" s="1"/>
  <c r="D19" i="141"/>
  <c r="L18" i="141"/>
  <c r="D18" i="141"/>
  <c r="C18" i="141"/>
  <c r="L17" i="141"/>
  <c r="D17" i="141"/>
  <c r="C17" i="141"/>
  <c r="L16" i="141"/>
  <c r="D16" i="141"/>
  <c r="C16" i="141"/>
  <c r="L15" i="141"/>
  <c r="D15" i="141"/>
  <c r="C15" i="141"/>
  <c r="L14" i="141"/>
  <c r="D14" i="141"/>
  <c r="C14" i="141"/>
  <c r="L13" i="141"/>
  <c r="D13" i="141"/>
  <c r="C13" i="141"/>
  <c r="L12" i="141"/>
  <c r="D12" i="141"/>
  <c r="C12" i="141"/>
  <c r="L11" i="141"/>
  <c r="D11" i="141"/>
  <c r="C11" i="141"/>
  <c r="L10" i="141"/>
  <c r="D10" i="141"/>
  <c r="C10" i="141"/>
  <c r="L9" i="141"/>
  <c r="D9" i="141"/>
  <c r="C9" i="141"/>
  <c r="L8" i="141"/>
  <c r="D8" i="141"/>
  <c r="C8" i="141"/>
  <c r="L7" i="141"/>
  <c r="D7" i="141"/>
  <c r="D39" i="141" s="1"/>
  <c r="C7" i="141"/>
  <c r="J39" i="140"/>
  <c r="I39" i="140"/>
  <c r="H39" i="140"/>
  <c r="G39" i="140"/>
  <c r="F39" i="140"/>
  <c r="E39" i="140"/>
  <c r="L38" i="140"/>
  <c r="D38" i="140"/>
  <c r="C38" i="140"/>
  <c r="L37" i="140"/>
  <c r="D37" i="140"/>
  <c r="C37" i="140"/>
  <c r="L36" i="140"/>
  <c r="D36" i="140"/>
  <c r="C36" i="140"/>
  <c r="L35" i="140"/>
  <c r="D35" i="140"/>
  <c r="C35" i="140"/>
  <c r="L34" i="140"/>
  <c r="D34" i="140"/>
  <c r="C34" i="140"/>
  <c r="L33" i="140"/>
  <c r="D33" i="140"/>
  <c r="C33" i="140"/>
  <c r="L32" i="140"/>
  <c r="D32" i="140"/>
  <c r="C32" i="140"/>
  <c r="D31" i="140"/>
  <c r="C31" i="140"/>
  <c r="L30" i="140"/>
  <c r="D30" i="140"/>
  <c r="C30" i="140"/>
  <c r="L29" i="140"/>
  <c r="D29" i="140"/>
  <c r="C29" i="140"/>
  <c r="L28" i="140"/>
  <c r="D28" i="140"/>
  <c r="C28" i="140"/>
  <c r="L27" i="140"/>
  <c r="D27" i="140"/>
  <c r="C27" i="140"/>
  <c r="L26" i="140"/>
  <c r="D26" i="140"/>
  <c r="C26" i="140"/>
  <c r="L25" i="140"/>
  <c r="D25" i="140"/>
  <c r="C25" i="140"/>
  <c r="L24" i="140"/>
  <c r="D24" i="140"/>
  <c r="C24" i="140"/>
  <c r="L23" i="140"/>
  <c r="D23" i="140"/>
  <c r="C23" i="140"/>
  <c r="L22" i="140"/>
  <c r="D22" i="140"/>
  <c r="C22" i="140"/>
  <c r="L21" i="140"/>
  <c r="D21" i="140"/>
  <c r="C21" i="140"/>
  <c r="C19" i="140" s="1"/>
  <c r="L20" i="140"/>
  <c r="D20" i="140"/>
  <c r="C20" i="140"/>
  <c r="N19" i="140"/>
  <c r="N39" i="140" s="1"/>
  <c r="M19" i="140"/>
  <c r="M39" i="140" s="1"/>
  <c r="L19" i="140"/>
  <c r="L18" i="140"/>
  <c r="D18" i="140"/>
  <c r="C18" i="140"/>
  <c r="L17" i="140"/>
  <c r="D17" i="140"/>
  <c r="C17" i="140"/>
  <c r="L16" i="140"/>
  <c r="D16" i="140"/>
  <c r="C16" i="140"/>
  <c r="L15" i="140"/>
  <c r="D15" i="140"/>
  <c r="C15" i="140"/>
  <c r="L14" i="140"/>
  <c r="D14" i="140"/>
  <c r="C14" i="140"/>
  <c r="L13" i="140"/>
  <c r="D13" i="140"/>
  <c r="C13" i="140"/>
  <c r="L12" i="140"/>
  <c r="D12" i="140"/>
  <c r="C12" i="140"/>
  <c r="L11" i="140"/>
  <c r="D11" i="140"/>
  <c r="C11" i="140"/>
  <c r="L10" i="140"/>
  <c r="D10" i="140"/>
  <c r="C10" i="140"/>
  <c r="L9" i="140"/>
  <c r="D9" i="140"/>
  <c r="C9" i="140"/>
  <c r="L8" i="140"/>
  <c r="D8" i="140"/>
  <c r="C8" i="140"/>
  <c r="L7" i="140"/>
  <c r="D7" i="140"/>
  <c r="D39" i="140" s="1"/>
  <c r="C7" i="140"/>
  <c r="L38" i="139"/>
  <c r="D38" i="139"/>
  <c r="C38" i="139"/>
  <c r="L37" i="139"/>
  <c r="D37" i="139"/>
  <c r="C37" i="139"/>
  <c r="L36" i="139"/>
  <c r="D36" i="139"/>
  <c r="C36" i="139"/>
  <c r="L35" i="139"/>
  <c r="D35" i="139"/>
  <c r="C35" i="139"/>
  <c r="L34" i="139"/>
  <c r="D34" i="139"/>
  <c r="C34" i="139"/>
  <c r="L33" i="139"/>
  <c r="D33" i="139"/>
  <c r="C33" i="139"/>
  <c r="L32" i="139"/>
  <c r="D32" i="139"/>
  <c r="C32" i="139"/>
  <c r="D31" i="139"/>
  <c r="C31" i="139"/>
  <c r="L30" i="139"/>
  <c r="D30" i="139"/>
  <c r="C30" i="139"/>
  <c r="L29" i="139"/>
  <c r="D29" i="139"/>
  <c r="C29" i="139"/>
  <c r="L28" i="139"/>
  <c r="D28" i="139"/>
  <c r="C28" i="139"/>
  <c r="L27" i="139"/>
  <c r="D27" i="139"/>
  <c r="C27" i="139"/>
  <c r="L26" i="139"/>
  <c r="D26" i="139"/>
  <c r="C26" i="139"/>
  <c r="L25" i="139"/>
  <c r="D25" i="139"/>
  <c r="C25" i="139"/>
  <c r="L24" i="139"/>
  <c r="D24" i="139"/>
  <c r="C24" i="139"/>
  <c r="L23" i="139"/>
  <c r="D23" i="139"/>
  <c r="C23" i="139"/>
  <c r="L22" i="139"/>
  <c r="D22" i="139"/>
  <c r="C22" i="139"/>
  <c r="L21" i="139"/>
  <c r="D21" i="139"/>
  <c r="C21" i="139"/>
  <c r="L20" i="139"/>
  <c r="D20" i="139"/>
  <c r="D19" i="139" s="1"/>
  <c r="C20" i="139"/>
  <c r="N19" i="139"/>
  <c r="N39" i="139" s="1"/>
  <c r="M19" i="139"/>
  <c r="M39" i="139" s="1"/>
  <c r="L19" i="139"/>
  <c r="J19" i="139"/>
  <c r="J39" i="139" s="1"/>
  <c r="I19" i="139"/>
  <c r="I39" i="139" s="1"/>
  <c r="H19" i="139"/>
  <c r="H39" i="139" s="1"/>
  <c r="G19" i="139"/>
  <c r="G39" i="139" s="1"/>
  <c r="F19" i="139"/>
  <c r="F39" i="139" s="1"/>
  <c r="E19" i="139"/>
  <c r="E39" i="139" s="1"/>
  <c r="C19" i="139"/>
  <c r="L18" i="139"/>
  <c r="D18" i="139"/>
  <c r="C18" i="139"/>
  <c r="L17" i="139"/>
  <c r="D17" i="139"/>
  <c r="C17" i="139"/>
  <c r="L16" i="139"/>
  <c r="D16" i="139"/>
  <c r="C16" i="139"/>
  <c r="L15" i="139"/>
  <c r="D15" i="139"/>
  <c r="C15" i="139"/>
  <c r="L14" i="139"/>
  <c r="D14" i="139"/>
  <c r="C14" i="139"/>
  <c r="L13" i="139"/>
  <c r="D13" i="139"/>
  <c r="C13" i="139"/>
  <c r="L12" i="139"/>
  <c r="D12" i="139"/>
  <c r="C12" i="139"/>
  <c r="L11" i="139"/>
  <c r="D11" i="139"/>
  <c r="C11" i="139"/>
  <c r="L10" i="139"/>
  <c r="D10" i="139"/>
  <c r="C10" i="139"/>
  <c r="L9" i="139"/>
  <c r="D9" i="139"/>
  <c r="C9" i="139"/>
  <c r="L8" i="139"/>
  <c r="D8" i="139"/>
  <c r="C8" i="139"/>
  <c r="L7" i="139"/>
  <c r="D7" i="139"/>
  <c r="C7" i="139"/>
  <c r="C39" i="139" s="1"/>
  <c r="L38" i="138"/>
  <c r="D38" i="138"/>
  <c r="C38" i="138"/>
  <c r="L37" i="138"/>
  <c r="D37" i="138"/>
  <c r="C37" i="138"/>
  <c r="L36" i="138"/>
  <c r="D36" i="138"/>
  <c r="C36" i="138"/>
  <c r="L35" i="138"/>
  <c r="D35" i="138"/>
  <c r="C35" i="138"/>
  <c r="L34" i="138"/>
  <c r="D34" i="138"/>
  <c r="C34" i="138"/>
  <c r="L33" i="138"/>
  <c r="D33" i="138"/>
  <c r="C33" i="138"/>
  <c r="L32" i="138"/>
  <c r="D32" i="138"/>
  <c r="C32" i="138"/>
  <c r="D31" i="138"/>
  <c r="C31" i="138"/>
  <c r="L30" i="138"/>
  <c r="D30" i="138"/>
  <c r="C30" i="138"/>
  <c r="L29" i="138"/>
  <c r="D29" i="138"/>
  <c r="C29" i="138"/>
  <c r="L28" i="138"/>
  <c r="D28" i="138"/>
  <c r="C28" i="138"/>
  <c r="L27" i="138"/>
  <c r="D27" i="138"/>
  <c r="C27" i="138"/>
  <c r="L26" i="138"/>
  <c r="D26" i="138"/>
  <c r="C26" i="138"/>
  <c r="L25" i="138"/>
  <c r="D25" i="138"/>
  <c r="C25" i="138"/>
  <c r="L24" i="138"/>
  <c r="D24" i="138"/>
  <c r="C24" i="138"/>
  <c r="L23" i="138"/>
  <c r="D23" i="138"/>
  <c r="C23" i="138"/>
  <c r="L22" i="138"/>
  <c r="D22" i="138"/>
  <c r="C22" i="138"/>
  <c r="L21" i="138"/>
  <c r="D21" i="138"/>
  <c r="C21" i="138"/>
  <c r="L20" i="138"/>
  <c r="D20" i="138"/>
  <c r="C20" i="138"/>
  <c r="C19" i="138" s="1"/>
  <c r="N19" i="138"/>
  <c r="N39" i="138" s="1"/>
  <c r="M19" i="138"/>
  <c r="M39" i="138" s="1"/>
  <c r="J19" i="138"/>
  <c r="J39" i="138" s="1"/>
  <c r="I19" i="138"/>
  <c r="I39" i="138" s="1"/>
  <c r="H19" i="138"/>
  <c r="H39" i="138" s="1"/>
  <c r="G19" i="138"/>
  <c r="G39" i="138" s="1"/>
  <c r="F19" i="138"/>
  <c r="F39" i="138" s="1"/>
  <c r="E19" i="138"/>
  <c r="E39" i="138" s="1"/>
  <c r="D19" i="138"/>
  <c r="L18" i="138"/>
  <c r="D18" i="138"/>
  <c r="C18" i="138"/>
  <c r="L17" i="138"/>
  <c r="D17" i="138"/>
  <c r="C17" i="138"/>
  <c r="L16" i="138"/>
  <c r="D16" i="138"/>
  <c r="C16" i="138"/>
  <c r="L15" i="138"/>
  <c r="D15" i="138"/>
  <c r="C15" i="138"/>
  <c r="L14" i="138"/>
  <c r="D14" i="138"/>
  <c r="C14" i="138"/>
  <c r="L13" i="138"/>
  <c r="D13" i="138"/>
  <c r="C13" i="138"/>
  <c r="L12" i="138"/>
  <c r="D12" i="138"/>
  <c r="C12" i="138"/>
  <c r="L11" i="138"/>
  <c r="D11" i="138"/>
  <c r="C11" i="138"/>
  <c r="L10" i="138"/>
  <c r="D10" i="138"/>
  <c r="C10" i="138"/>
  <c r="L9" i="138"/>
  <c r="D9" i="138"/>
  <c r="C9" i="138"/>
  <c r="L8" i="138"/>
  <c r="D8" i="138"/>
  <c r="C8" i="138"/>
  <c r="L7" i="138"/>
  <c r="D7" i="138"/>
  <c r="D39" i="138" s="1"/>
  <c r="C7" i="138"/>
  <c r="I39" i="137"/>
  <c r="H39" i="137"/>
  <c r="L38" i="137"/>
  <c r="D38" i="137"/>
  <c r="C38" i="137"/>
  <c r="L37" i="137"/>
  <c r="D37" i="137"/>
  <c r="C37" i="137"/>
  <c r="L36" i="137"/>
  <c r="D36" i="137"/>
  <c r="C36" i="137"/>
  <c r="L35" i="137"/>
  <c r="D35" i="137"/>
  <c r="C35" i="137"/>
  <c r="L34" i="137"/>
  <c r="D34" i="137"/>
  <c r="C34" i="137"/>
  <c r="L33" i="137"/>
  <c r="D33" i="137"/>
  <c r="C33" i="137"/>
  <c r="L32" i="137"/>
  <c r="D32" i="137"/>
  <c r="C32" i="137"/>
  <c r="D31" i="137"/>
  <c r="C31" i="137"/>
  <c r="L30" i="137"/>
  <c r="D30" i="137"/>
  <c r="C30" i="137"/>
  <c r="L29" i="137"/>
  <c r="D29" i="137"/>
  <c r="C29" i="137"/>
  <c r="L28" i="137"/>
  <c r="D28" i="137"/>
  <c r="C28" i="137"/>
  <c r="L27" i="137"/>
  <c r="D27" i="137"/>
  <c r="C27" i="137"/>
  <c r="L26" i="137"/>
  <c r="D26" i="137"/>
  <c r="C26" i="137"/>
  <c r="L25" i="137"/>
  <c r="D25" i="137"/>
  <c r="C25" i="137"/>
  <c r="L24" i="137"/>
  <c r="D24" i="137"/>
  <c r="C24" i="137"/>
  <c r="L23" i="137"/>
  <c r="D23" i="137"/>
  <c r="C23" i="137"/>
  <c r="L22" i="137"/>
  <c r="D22" i="137"/>
  <c r="C22" i="137"/>
  <c r="L21" i="137"/>
  <c r="D21" i="137"/>
  <c r="C21" i="137"/>
  <c r="L20" i="137"/>
  <c r="D20" i="137"/>
  <c r="D19" i="137" s="1"/>
  <c r="C20" i="137"/>
  <c r="N19" i="137"/>
  <c r="N39" i="137" s="1"/>
  <c r="M19" i="137"/>
  <c r="M39" i="137" s="1"/>
  <c r="L19" i="137"/>
  <c r="J19" i="137"/>
  <c r="J39" i="137" s="1"/>
  <c r="G19" i="137"/>
  <c r="G39" i="137" s="1"/>
  <c r="F19" i="137"/>
  <c r="F39" i="137" s="1"/>
  <c r="E19" i="137"/>
  <c r="E39" i="137" s="1"/>
  <c r="C19" i="137"/>
  <c r="L18" i="137"/>
  <c r="D18" i="137"/>
  <c r="C18" i="137"/>
  <c r="L17" i="137"/>
  <c r="D17" i="137"/>
  <c r="C17" i="137"/>
  <c r="L16" i="137"/>
  <c r="D16" i="137"/>
  <c r="C16" i="137"/>
  <c r="L15" i="137"/>
  <c r="D15" i="137"/>
  <c r="C15" i="137"/>
  <c r="L14" i="137"/>
  <c r="D14" i="137"/>
  <c r="C14" i="137"/>
  <c r="L13" i="137"/>
  <c r="D13" i="137"/>
  <c r="C13" i="137"/>
  <c r="L12" i="137"/>
  <c r="D12" i="137"/>
  <c r="C12" i="137"/>
  <c r="L11" i="137"/>
  <c r="D11" i="137"/>
  <c r="C11" i="137"/>
  <c r="L10" i="137"/>
  <c r="D10" i="137"/>
  <c r="C10" i="137"/>
  <c r="L9" i="137"/>
  <c r="D9" i="137"/>
  <c r="C9" i="137"/>
  <c r="L8" i="137"/>
  <c r="D8" i="137"/>
  <c r="C8" i="137"/>
  <c r="L7" i="137"/>
  <c r="D7" i="137"/>
  <c r="C7" i="137"/>
  <c r="C39" i="137" s="1"/>
  <c r="D39" i="137" l="1"/>
  <c r="L39" i="137"/>
  <c r="C39" i="138"/>
  <c r="L19" i="138"/>
  <c r="D39" i="139"/>
  <c r="L39" i="139"/>
  <c r="C39" i="140"/>
  <c r="L39" i="140"/>
  <c r="C39" i="141"/>
  <c r="L39" i="141"/>
  <c r="L39" i="138"/>
  <c r="L19" i="141"/>
  <c r="D23" i="126" l="1"/>
  <c r="C23" i="126"/>
  <c r="E50" i="126"/>
  <c r="E49" i="126"/>
  <c r="E48" i="126"/>
  <c r="E47" i="126"/>
  <c r="E46" i="126"/>
  <c r="E45" i="126"/>
  <c r="E44" i="126"/>
  <c r="E43" i="126"/>
  <c r="E42" i="126"/>
  <c r="E41" i="126"/>
  <c r="E40" i="126"/>
  <c r="E39" i="126"/>
  <c r="E38" i="126"/>
  <c r="E37" i="126"/>
  <c r="E36" i="126"/>
  <c r="E35" i="126"/>
  <c r="E34" i="126"/>
  <c r="E33" i="126"/>
  <c r="E32" i="126"/>
  <c r="E31" i="126"/>
  <c r="E30" i="126"/>
  <c r="E29" i="126"/>
  <c r="E28" i="126"/>
  <c r="E27" i="126"/>
  <c r="E26" i="126"/>
  <c r="E25" i="126"/>
  <c r="E24" i="126"/>
  <c r="H23" i="126"/>
  <c r="G23" i="126"/>
  <c r="F23" i="126"/>
  <c r="E22" i="126"/>
  <c r="E21" i="126"/>
  <c r="E20" i="126"/>
  <c r="E19" i="126"/>
  <c r="E18" i="126"/>
  <c r="E17" i="126"/>
  <c r="E16" i="126"/>
  <c r="E15" i="126"/>
  <c r="E14" i="126"/>
  <c r="E13" i="126"/>
  <c r="E12" i="126"/>
  <c r="E11" i="126"/>
  <c r="E10" i="126"/>
  <c r="E9" i="126"/>
  <c r="E8" i="126"/>
  <c r="E7" i="126"/>
  <c r="E6" i="126"/>
  <c r="E23" i="126" l="1"/>
  <c r="E50" i="118" l="1"/>
  <c r="E49" i="118"/>
  <c r="E48" i="118"/>
  <c r="E47" i="118"/>
  <c r="E46" i="118"/>
  <c r="E45" i="118"/>
  <c r="E44" i="118"/>
  <c r="E43" i="118"/>
  <c r="E42" i="118"/>
  <c r="E41" i="118"/>
  <c r="E40" i="118"/>
  <c r="E39" i="118"/>
  <c r="E38" i="118"/>
  <c r="E37" i="118"/>
  <c r="E36" i="118"/>
  <c r="E35" i="118"/>
  <c r="E34" i="118"/>
  <c r="E33" i="118"/>
  <c r="E32" i="118"/>
  <c r="E31" i="118"/>
  <c r="E30" i="118"/>
  <c r="E29" i="118"/>
  <c r="E28" i="118"/>
  <c r="E27" i="118"/>
  <c r="E26" i="118"/>
  <c r="E25" i="118"/>
  <c r="E24" i="118"/>
  <c r="H23" i="118"/>
  <c r="G23" i="118"/>
  <c r="E23" i="118" s="1"/>
  <c r="D23" i="118"/>
  <c r="E22" i="118"/>
  <c r="E21" i="118"/>
  <c r="E20" i="118"/>
  <c r="E19" i="118"/>
  <c r="E18" i="118"/>
  <c r="E17" i="118"/>
  <c r="E16" i="118"/>
  <c r="E15" i="118"/>
  <c r="E14" i="118"/>
  <c r="E13" i="118"/>
  <c r="E12" i="118"/>
  <c r="E11" i="118"/>
  <c r="E10" i="118"/>
  <c r="E9" i="118"/>
  <c r="E8" i="118"/>
  <c r="E7" i="118"/>
  <c r="E6" i="118"/>
  <c r="E50" i="25" l="1"/>
  <c r="E49" i="25"/>
  <c r="E48" i="25"/>
  <c r="E47" i="25"/>
  <c r="E46" i="25"/>
  <c r="E45" i="25"/>
  <c r="E44" i="25"/>
  <c r="E43" i="25"/>
  <c r="E42" i="25"/>
  <c r="E41" i="25"/>
  <c r="E40" i="25"/>
  <c r="E39" i="25"/>
  <c r="E38" i="25"/>
  <c r="E37" i="25"/>
  <c r="E36" i="25"/>
  <c r="E35" i="25"/>
  <c r="E34" i="25"/>
  <c r="E33" i="25"/>
  <c r="E32" i="25"/>
  <c r="E31" i="25"/>
  <c r="E30" i="25"/>
  <c r="E29" i="25"/>
  <c r="E28" i="25"/>
  <c r="E27" i="25"/>
  <c r="E26" i="25"/>
  <c r="E25" i="25"/>
  <c r="E24" i="25"/>
  <c r="H23" i="25"/>
  <c r="G23" i="25"/>
  <c r="F23" i="25"/>
  <c r="D23" i="25"/>
  <c r="C23" i="25"/>
  <c r="E22" i="25"/>
  <c r="E21" i="25"/>
  <c r="E20" i="25"/>
  <c r="E19" i="25"/>
  <c r="E18" i="25"/>
  <c r="E17" i="25"/>
  <c r="E16" i="25"/>
  <c r="E15" i="25"/>
  <c r="E14" i="25"/>
  <c r="E13" i="25"/>
  <c r="E12" i="25"/>
  <c r="E11" i="25"/>
  <c r="E10" i="25"/>
  <c r="E9" i="25"/>
  <c r="E8" i="25"/>
  <c r="E7" i="25"/>
  <c r="E6" i="25"/>
  <c r="E23" i="25" l="1"/>
  <c r="E50" i="108"/>
  <c r="E49" i="108"/>
  <c r="E48" i="108"/>
  <c r="E47" i="108"/>
  <c r="E46" i="108"/>
  <c r="E45" i="108"/>
  <c r="E44" i="108"/>
  <c r="E43" i="108"/>
  <c r="E42" i="108"/>
  <c r="E41" i="108"/>
  <c r="E40" i="108"/>
  <c r="E39" i="108"/>
  <c r="E38" i="108"/>
  <c r="E37" i="108"/>
  <c r="E36" i="108"/>
  <c r="E35" i="108"/>
  <c r="E34" i="108"/>
  <c r="E33" i="108"/>
  <c r="E32" i="108"/>
  <c r="E31" i="108"/>
  <c r="E30" i="108"/>
  <c r="E29" i="108"/>
  <c r="E28" i="108"/>
  <c r="E27" i="108"/>
  <c r="E26" i="108"/>
  <c r="E25" i="108"/>
  <c r="E24" i="108"/>
  <c r="H23" i="108"/>
  <c r="G23" i="108"/>
  <c r="F23" i="108"/>
  <c r="C23" i="108"/>
  <c r="E22" i="108"/>
  <c r="E21" i="108"/>
  <c r="C21" i="108"/>
  <c r="E20" i="108"/>
  <c r="E19" i="108"/>
  <c r="E18" i="108"/>
  <c r="E17" i="108"/>
  <c r="E16" i="108"/>
  <c r="E15" i="108"/>
  <c r="E14" i="108"/>
  <c r="E13" i="108"/>
  <c r="E12" i="108"/>
  <c r="E11" i="108"/>
  <c r="E10" i="108"/>
  <c r="E9" i="108"/>
  <c r="E8" i="108"/>
  <c r="E7" i="108"/>
  <c r="E6" i="108"/>
  <c r="E23" i="108" l="1"/>
  <c r="E50" i="103"/>
  <c r="E49" i="103"/>
  <c r="E48" i="103"/>
  <c r="E47" i="103"/>
  <c r="E46" i="103"/>
  <c r="E45" i="103"/>
  <c r="E44" i="103"/>
  <c r="E43" i="103"/>
  <c r="C23" i="113" l="1"/>
  <c r="C23" i="111" l="1"/>
  <c r="D23" i="15" l="1"/>
  <c r="D23" i="34"/>
  <c r="D51" i="34" s="1"/>
  <c r="D23" i="17"/>
  <c r="D51" i="17" s="1"/>
  <c r="D23" i="49"/>
  <c r="D51" i="49" s="1"/>
  <c r="D23" i="120"/>
  <c r="D51" i="120" s="1"/>
  <c r="D23" i="111"/>
  <c r="D51" i="111" s="1"/>
  <c r="D23" i="55"/>
  <c r="D23" i="113"/>
  <c r="D51" i="113" s="1"/>
  <c r="D23" i="122"/>
  <c r="D23" i="114"/>
  <c r="D51" i="114" s="1"/>
  <c r="D51" i="126"/>
  <c r="D51" i="15"/>
  <c r="D51" i="55"/>
  <c r="D51" i="121"/>
  <c r="D51" i="122"/>
  <c r="D51" i="118"/>
  <c r="D51" i="103"/>
  <c r="D51" i="104"/>
  <c r="D51" i="102"/>
  <c r="D51" i="25"/>
  <c r="D51" i="108"/>
  <c r="C23" i="114" l="1"/>
  <c r="C23" i="55" l="1"/>
  <c r="C23" i="17" l="1"/>
  <c r="C23" i="120" l="1"/>
  <c r="E50" i="113" l="1"/>
  <c r="E49" i="113"/>
  <c r="E48" i="113"/>
  <c r="E47" i="113"/>
  <c r="E46" i="113"/>
  <c r="E45" i="113"/>
  <c r="E44" i="113"/>
  <c r="E43" i="113"/>
  <c r="E42" i="113"/>
  <c r="E41" i="113"/>
  <c r="E40" i="113"/>
  <c r="E39" i="113"/>
  <c r="E38" i="113"/>
  <c r="E37" i="113"/>
  <c r="E36" i="113"/>
  <c r="E35" i="113"/>
  <c r="E34" i="113"/>
  <c r="E33" i="113"/>
  <c r="E32" i="113"/>
  <c r="E31" i="113"/>
  <c r="E30" i="113"/>
  <c r="E29" i="113"/>
  <c r="E28" i="113"/>
  <c r="E27" i="113"/>
  <c r="E26" i="113"/>
  <c r="E25" i="113"/>
  <c r="E24" i="113"/>
  <c r="H23" i="113"/>
  <c r="G23" i="113"/>
  <c r="F23" i="113"/>
  <c r="E22" i="113"/>
  <c r="E21" i="113"/>
  <c r="E20" i="113"/>
  <c r="E19" i="113"/>
  <c r="E18" i="113"/>
  <c r="E17" i="113"/>
  <c r="E16" i="113"/>
  <c r="E15" i="113"/>
  <c r="E14" i="113"/>
  <c r="E13" i="113"/>
  <c r="E12" i="113"/>
  <c r="E11" i="113"/>
  <c r="E10" i="113"/>
  <c r="E9" i="113"/>
  <c r="E8" i="113"/>
  <c r="E7" i="113"/>
  <c r="E6" i="113"/>
  <c r="E23" i="113" l="1"/>
  <c r="C23" i="122"/>
  <c r="C23" i="15" l="1"/>
  <c r="E42" i="34" l="1"/>
  <c r="H51" i="126" l="1"/>
  <c r="H51" i="121"/>
  <c r="H51" i="113"/>
  <c r="H51" i="118"/>
  <c r="H51" i="103"/>
  <c r="H51" i="104"/>
  <c r="H51" i="102"/>
  <c r="H51" i="108"/>
  <c r="H23" i="15"/>
  <c r="H51" i="15" s="1"/>
  <c r="H23" i="34"/>
  <c r="H51" i="34" s="1"/>
  <c r="H23" i="17"/>
  <c r="H51" i="17" s="1"/>
  <c r="H23" i="49"/>
  <c r="H51" i="49" s="1"/>
  <c r="H23" i="120"/>
  <c r="H51" i="120" s="1"/>
  <c r="H23" i="111"/>
  <c r="H51" i="111" s="1"/>
  <c r="H23" i="55"/>
  <c r="H51" i="55" s="1"/>
  <c r="H23" i="122"/>
  <c r="H51" i="122" s="1"/>
  <c r="H23" i="114"/>
  <c r="H51" i="114" s="1"/>
  <c r="H51" i="25"/>
  <c r="C51" i="108"/>
  <c r="C51" i="25"/>
  <c r="C51" i="102"/>
  <c r="C51" i="104"/>
  <c r="C51" i="103"/>
  <c r="C51" i="114"/>
  <c r="C51" i="118"/>
  <c r="C51" i="122"/>
  <c r="C51" i="113"/>
  <c r="C51" i="121"/>
  <c r="C51" i="55"/>
  <c r="C51" i="111"/>
  <c r="C51" i="120"/>
  <c r="C23" i="49"/>
  <c r="C51" i="49" s="1"/>
  <c r="C51" i="17"/>
  <c r="C23" i="34"/>
  <c r="C51" i="34" s="1"/>
  <c r="C51" i="15"/>
  <c r="C51" i="126"/>
  <c r="G51" i="126" l="1"/>
  <c r="F51" i="126" l="1"/>
  <c r="E51" i="126" s="1"/>
  <c r="E50" i="122" l="1"/>
  <c r="E49" i="122"/>
  <c r="E48" i="122"/>
  <c r="E47" i="122"/>
  <c r="E46" i="122"/>
  <c r="E45" i="122"/>
  <c r="E44" i="122"/>
  <c r="E43" i="122"/>
  <c r="E42" i="122"/>
  <c r="E41" i="122"/>
  <c r="E40" i="122"/>
  <c r="E39" i="122"/>
  <c r="E38" i="122"/>
  <c r="E37" i="122"/>
  <c r="E36" i="122"/>
  <c r="E35" i="122"/>
  <c r="E34" i="122"/>
  <c r="E33" i="122"/>
  <c r="E32" i="122"/>
  <c r="E31" i="122"/>
  <c r="E30" i="122"/>
  <c r="E29" i="122"/>
  <c r="E28" i="122"/>
  <c r="E27" i="122"/>
  <c r="E26" i="122"/>
  <c r="E25" i="122"/>
  <c r="E24" i="122"/>
  <c r="G23" i="122"/>
  <c r="G51" i="122" s="1"/>
  <c r="F23" i="122"/>
  <c r="F51" i="122" s="1"/>
  <c r="E22" i="122"/>
  <c r="E21" i="122"/>
  <c r="E20" i="122"/>
  <c r="E19" i="122"/>
  <c r="E18" i="122"/>
  <c r="E17" i="122"/>
  <c r="E16" i="122"/>
  <c r="E15" i="122"/>
  <c r="E14" i="122"/>
  <c r="E13" i="122"/>
  <c r="E12" i="122"/>
  <c r="E11" i="122"/>
  <c r="E10" i="122"/>
  <c r="E9" i="122"/>
  <c r="E8" i="122"/>
  <c r="E7" i="122"/>
  <c r="E6" i="122"/>
  <c r="E51" i="122" l="1"/>
  <c r="E23" i="122"/>
  <c r="G51" i="121" l="1"/>
  <c r="F51" i="121"/>
  <c r="E51" i="121" l="1"/>
  <c r="E50" i="120" l="1"/>
  <c r="E49" i="120"/>
  <c r="E48" i="120"/>
  <c r="E47" i="120"/>
  <c r="E46" i="120"/>
  <c r="E45" i="120"/>
  <c r="E44" i="120"/>
  <c r="E43" i="120"/>
  <c r="E42" i="120"/>
  <c r="E41" i="120"/>
  <c r="E40" i="120"/>
  <c r="E39" i="120"/>
  <c r="E38" i="120"/>
  <c r="E37" i="120"/>
  <c r="E36" i="120"/>
  <c r="E35" i="120"/>
  <c r="E34" i="120"/>
  <c r="E33" i="120"/>
  <c r="E32" i="120"/>
  <c r="E31" i="120"/>
  <c r="E30" i="120"/>
  <c r="E29" i="120"/>
  <c r="E28" i="120"/>
  <c r="E27" i="120"/>
  <c r="E26" i="120"/>
  <c r="E25" i="120"/>
  <c r="E24" i="120"/>
  <c r="G23" i="120"/>
  <c r="G51" i="120" s="1"/>
  <c r="F23" i="120"/>
  <c r="F51" i="120" s="1"/>
  <c r="E22" i="120"/>
  <c r="E21" i="120"/>
  <c r="E20" i="120"/>
  <c r="E19" i="120"/>
  <c r="E18" i="120"/>
  <c r="E17" i="120"/>
  <c r="E16" i="120"/>
  <c r="E15" i="120"/>
  <c r="E14" i="120"/>
  <c r="E13" i="120"/>
  <c r="E12" i="120"/>
  <c r="E11" i="120"/>
  <c r="E10" i="120"/>
  <c r="E9" i="120"/>
  <c r="E8" i="120"/>
  <c r="E7" i="120"/>
  <c r="E6" i="120"/>
  <c r="E23" i="120" l="1"/>
  <c r="E51" i="120"/>
  <c r="G51" i="118" l="1"/>
  <c r="F51" i="118"/>
  <c r="E51" i="118" l="1"/>
  <c r="E50" i="114" l="1"/>
  <c r="E49" i="114"/>
  <c r="E48" i="114"/>
  <c r="E47" i="114"/>
  <c r="E46" i="114"/>
  <c r="E45" i="114"/>
  <c r="E44" i="114"/>
  <c r="E43" i="114"/>
  <c r="E42" i="114"/>
  <c r="E41" i="114"/>
  <c r="E40" i="114"/>
  <c r="E39" i="114"/>
  <c r="E38" i="114"/>
  <c r="E37" i="114"/>
  <c r="E36" i="114"/>
  <c r="E35" i="114"/>
  <c r="E34" i="114"/>
  <c r="E33" i="114"/>
  <c r="E32" i="114"/>
  <c r="E31" i="114"/>
  <c r="E30" i="114"/>
  <c r="E29" i="114"/>
  <c r="E28" i="114"/>
  <c r="E27" i="114"/>
  <c r="E26" i="114"/>
  <c r="E25" i="114"/>
  <c r="E24" i="114"/>
  <c r="G23" i="114"/>
  <c r="G51" i="114" s="1"/>
  <c r="F23" i="114"/>
  <c r="F51" i="114" s="1"/>
  <c r="E22" i="114"/>
  <c r="E21" i="114"/>
  <c r="E20" i="114"/>
  <c r="E19" i="114"/>
  <c r="E18" i="114"/>
  <c r="E17" i="114"/>
  <c r="E16" i="114"/>
  <c r="E15" i="114"/>
  <c r="E14" i="114"/>
  <c r="E13" i="114"/>
  <c r="E12" i="114"/>
  <c r="E11" i="114"/>
  <c r="E10" i="114"/>
  <c r="E9" i="114"/>
  <c r="E8" i="114"/>
  <c r="E7" i="114"/>
  <c r="E6" i="114"/>
  <c r="E23" i="114" l="1"/>
  <c r="E51" i="114"/>
  <c r="G51" i="113" l="1"/>
  <c r="F51" i="113"/>
  <c r="E51" i="113" l="1"/>
  <c r="E50" i="111" l="1"/>
  <c r="E49" i="111"/>
  <c r="E48" i="111"/>
  <c r="E47" i="111"/>
  <c r="E46" i="111"/>
  <c r="E45" i="111"/>
  <c r="E44" i="111"/>
  <c r="E43" i="111"/>
  <c r="E42" i="111"/>
  <c r="E41" i="111"/>
  <c r="E40" i="111"/>
  <c r="E39" i="111"/>
  <c r="E38" i="111"/>
  <c r="E37" i="111"/>
  <c r="E36" i="111"/>
  <c r="E35" i="111"/>
  <c r="E34" i="111"/>
  <c r="E33" i="111"/>
  <c r="E32" i="111"/>
  <c r="E31" i="111"/>
  <c r="E30" i="111"/>
  <c r="E29" i="111"/>
  <c r="E28" i="111"/>
  <c r="E27" i="111"/>
  <c r="E26" i="111"/>
  <c r="E25" i="111"/>
  <c r="E24" i="111"/>
  <c r="G23" i="111"/>
  <c r="G51" i="111" s="1"/>
  <c r="F23" i="111"/>
  <c r="F51" i="111" s="1"/>
  <c r="E22" i="111"/>
  <c r="E21" i="111"/>
  <c r="E20" i="111"/>
  <c r="E19" i="111"/>
  <c r="E18" i="111"/>
  <c r="E17" i="111"/>
  <c r="E16" i="111"/>
  <c r="E15" i="111"/>
  <c r="E14" i="111"/>
  <c r="E13" i="111"/>
  <c r="E12" i="111"/>
  <c r="E11" i="111"/>
  <c r="E10" i="111"/>
  <c r="E9" i="111"/>
  <c r="E8" i="111"/>
  <c r="E7" i="111"/>
  <c r="E6" i="111"/>
  <c r="E23" i="111" l="1"/>
  <c r="E51" i="111"/>
  <c r="G51" i="108" l="1"/>
  <c r="F51" i="108" l="1"/>
  <c r="E51" i="108" s="1"/>
  <c r="G51" i="104" l="1"/>
  <c r="F51" i="104" l="1"/>
  <c r="E51" i="104" s="1"/>
  <c r="G51" i="103" l="1"/>
  <c r="F51" i="103" l="1"/>
  <c r="E51" i="103" s="1"/>
  <c r="G51" i="102" l="1"/>
  <c r="F51" i="102"/>
  <c r="E51" i="102" l="1"/>
  <c r="E50" i="55" l="1"/>
  <c r="E49" i="55"/>
  <c r="E48" i="55"/>
  <c r="E47" i="55"/>
  <c r="E46" i="55"/>
  <c r="E45" i="55"/>
  <c r="E44" i="55"/>
  <c r="E43" i="55"/>
  <c r="E42" i="55"/>
  <c r="E41" i="55"/>
  <c r="E40" i="55"/>
  <c r="E39" i="55"/>
  <c r="E38" i="55"/>
  <c r="E37" i="55"/>
  <c r="E36" i="55"/>
  <c r="E35" i="55"/>
  <c r="E34" i="55"/>
  <c r="E33" i="55"/>
  <c r="E32" i="55"/>
  <c r="E31" i="55"/>
  <c r="E30" i="55"/>
  <c r="E29" i="55"/>
  <c r="E28" i="55"/>
  <c r="E27" i="55"/>
  <c r="E26" i="55"/>
  <c r="E25" i="55"/>
  <c r="E24" i="55"/>
  <c r="G23" i="55"/>
  <c r="F23" i="55"/>
  <c r="F51" i="55" s="1"/>
  <c r="E22" i="55"/>
  <c r="E21" i="55"/>
  <c r="E20" i="55"/>
  <c r="E19" i="55"/>
  <c r="E18" i="55"/>
  <c r="E17" i="55"/>
  <c r="E16" i="55"/>
  <c r="E15" i="55"/>
  <c r="E14" i="55"/>
  <c r="E13" i="55"/>
  <c r="E12" i="55"/>
  <c r="E11" i="55"/>
  <c r="E10" i="55"/>
  <c r="E9" i="55"/>
  <c r="E8" i="55"/>
  <c r="E7" i="55"/>
  <c r="E6" i="55"/>
  <c r="E23" i="55" l="1"/>
  <c r="G51" i="55"/>
  <c r="E51" i="55" s="1"/>
  <c r="E50" i="49" l="1"/>
  <c r="E49" i="49"/>
  <c r="E48" i="49"/>
  <c r="E47" i="49"/>
  <c r="E46" i="49"/>
  <c r="E45" i="49"/>
  <c r="E44" i="49"/>
  <c r="E43" i="49"/>
  <c r="E42" i="49"/>
  <c r="E41" i="49"/>
  <c r="E40" i="49"/>
  <c r="E39" i="49"/>
  <c r="E38" i="49"/>
  <c r="E37" i="49"/>
  <c r="E36" i="49"/>
  <c r="E35" i="49"/>
  <c r="E34" i="49"/>
  <c r="E33" i="49"/>
  <c r="E32" i="49"/>
  <c r="E31" i="49"/>
  <c r="E30" i="49"/>
  <c r="E29" i="49"/>
  <c r="E28" i="49"/>
  <c r="E27" i="49"/>
  <c r="E26" i="49"/>
  <c r="E25" i="49"/>
  <c r="E24" i="49"/>
  <c r="G23" i="49"/>
  <c r="G51" i="49" s="1"/>
  <c r="F23" i="49"/>
  <c r="F51" i="49" s="1"/>
  <c r="E22" i="49"/>
  <c r="E21" i="49"/>
  <c r="E20" i="49"/>
  <c r="E19" i="49"/>
  <c r="E18" i="49"/>
  <c r="E17" i="49"/>
  <c r="E16" i="49"/>
  <c r="E15" i="49"/>
  <c r="E14" i="49"/>
  <c r="E13" i="49"/>
  <c r="E12" i="49"/>
  <c r="E11" i="49"/>
  <c r="E10" i="49"/>
  <c r="E9" i="49"/>
  <c r="E8" i="49"/>
  <c r="E7" i="49"/>
  <c r="E6" i="49"/>
  <c r="E51" i="49" l="1"/>
  <c r="E23" i="49"/>
  <c r="E50" i="34" l="1"/>
  <c r="E49" i="34"/>
  <c r="E48" i="34"/>
  <c r="E47" i="34"/>
  <c r="E46" i="34"/>
  <c r="E45" i="34"/>
  <c r="E44" i="34"/>
  <c r="E43" i="34"/>
  <c r="E41" i="34"/>
  <c r="E40" i="34"/>
  <c r="E39" i="34"/>
  <c r="E38" i="34"/>
  <c r="E37" i="34"/>
  <c r="E36" i="34"/>
  <c r="E35" i="34"/>
  <c r="E34" i="34"/>
  <c r="E33" i="34"/>
  <c r="E32" i="34"/>
  <c r="E31" i="34"/>
  <c r="E30" i="34"/>
  <c r="E29" i="34"/>
  <c r="E28" i="34"/>
  <c r="E27" i="34"/>
  <c r="E26" i="34"/>
  <c r="E25" i="34"/>
  <c r="E24" i="34"/>
  <c r="G23" i="34"/>
  <c r="G51" i="34" s="1"/>
  <c r="F23" i="34"/>
  <c r="F51" i="34" s="1"/>
  <c r="E22" i="34"/>
  <c r="E21" i="34"/>
  <c r="E20" i="34"/>
  <c r="E19" i="34"/>
  <c r="E18" i="34"/>
  <c r="E17" i="34"/>
  <c r="E16" i="34"/>
  <c r="E15" i="34"/>
  <c r="E14" i="34"/>
  <c r="E13" i="34"/>
  <c r="E12" i="34"/>
  <c r="E11" i="34"/>
  <c r="E10" i="34"/>
  <c r="E9" i="34"/>
  <c r="E8" i="34"/>
  <c r="E7" i="34"/>
  <c r="E6" i="34"/>
  <c r="E23" i="34" l="1"/>
  <c r="E51" i="34"/>
  <c r="G51" i="25" l="1"/>
  <c r="F51" i="25"/>
  <c r="E51" i="25" l="1"/>
  <c r="E50" i="17" l="1"/>
  <c r="E49" i="17"/>
  <c r="E48" i="17"/>
  <c r="E47" i="17"/>
  <c r="E46" i="17"/>
  <c r="E45" i="17"/>
  <c r="E44" i="17"/>
  <c r="E43" i="17"/>
  <c r="E42" i="17"/>
  <c r="E41" i="17"/>
  <c r="E40" i="17"/>
  <c r="E39" i="17"/>
  <c r="E38" i="17"/>
  <c r="E37" i="17"/>
  <c r="E36" i="17"/>
  <c r="E35" i="17"/>
  <c r="E34" i="17"/>
  <c r="E33" i="17"/>
  <c r="E32" i="17"/>
  <c r="E31" i="17"/>
  <c r="E30" i="17"/>
  <c r="E29" i="17"/>
  <c r="E28" i="17"/>
  <c r="E27" i="17"/>
  <c r="E26" i="17"/>
  <c r="E25" i="17"/>
  <c r="E24" i="17"/>
  <c r="G23" i="17"/>
  <c r="G51" i="17" s="1"/>
  <c r="F23" i="17"/>
  <c r="F51" i="17" s="1"/>
  <c r="E22" i="17"/>
  <c r="E21" i="17"/>
  <c r="E20" i="17"/>
  <c r="E19" i="17"/>
  <c r="E18" i="17"/>
  <c r="E17" i="17"/>
  <c r="E16" i="17"/>
  <c r="E15" i="17"/>
  <c r="E14" i="17"/>
  <c r="E13" i="17"/>
  <c r="E12" i="17"/>
  <c r="E11" i="17"/>
  <c r="E10" i="17"/>
  <c r="E9" i="17"/>
  <c r="E8" i="17"/>
  <c r="E7" i="17"/>
  <c r="E6" i="17"/>
  <c r="E23" i="17" l="1"/>
  <c r="E51" i="17"/>
  <c r="E50" i="15" l="1"/>
  <c r="E49" i="15"/>
  <c r="E48" i="15"/>
  <c r="E47" i="15"/>
  <c r="E46" i="15"/>
  <c r="E45" i="15"/>
  <c r="E44" i="15"/>
  <c r="E43" i="15"/>
  <c r="E42" i="15"/>
  <c r="E41" i="15"/>
  <c r="E40" i="15"/>
  <c r="E39" i="15"/>
  <c r="E38" i="15"/>
  <c r="E37" i="15"/>
  <c r="E36" i="15"/>
  <c r="E35" i="15"/>
  <c r="E34" i="15"/>
  <c r="E33" i="15"/>
  <c r="E32" i="15"/>
  <c r="E31" i="15"/>
  <c r="E30" i="15"/>
  <c r="E29" i="15"/>
  <c r="E28" i="15"/>
  <c r="E27" i="15"/>
  <c r="E26" i="15"/>
  <c r="E25" i="15"/>
  <c r="E24" i="15"/>
  <c r="G23" i="15"/>
  <c r="G51" i="15" s="1"/>
  <c r="F23" i="15"/>
  <c r="F51" i="15" s="1"/>
  <c r="E22" i="15"/>
  <c r="E21" i="15"/>
  <c r="E20" i="15"/>
  <c r="E19" i="15"/>
  <c r="E18" i="15"/>
  <c r="E17" i="15"/>
  <c r="E16" i="15"/>
  <c r="E15" i="15"/>
  <c r="E14" i="15"/>
  <c r="E13" i="15"/>
  <c r="E12" i="15"/>
  <c r="E11" i="15"/>
  <c r="E10" i="15"/>
  <c r="E9" i="15"/>
  <c r="E8" i="15"/>
  <c r="E7" i="15"/>
  <c r="E6" i="15"/>
  <c r="E23" i="15" l="1"/>
  <c r="E51" i="15"/>
</calcChain>
</file>

<file path=xl/sharedStrings.xml><?xml version="1.0" encoding="utf-8"?>
<sst xmlns="http://schemas.openxmlformats.org/spreadsheetml/2006/main" count="2424" uniqueCount="261">
  <si>
    <t>Всего по базовой программе ОМС</t>
  </si>
  <si>
    <t xml:space="preserve">Профиль медицинской помощи      </t>
  </si>
  <si>
    <t xml:space="preserve">Профиль койки            </t>
  </si>
  <si>
    <t xml:space="preserve">акушерство и гинекология      </t>
  </si>
  <si>
    <t xml:space="preserve">для беременных и рожениц,          </t>
  </si>
  <si>
    <t xml:space="preserve">патологии беременности,            </t>
  </si>
  <si>
    <t xml:space="preserve">гинекологические,                  </t>
  </si>
  <si>
    <t xml:space="preserve">аллергология и иммунология           </t>
  </si>
  <si>
    <t xml:space="preserve">аллергологические                  </t>
  </si>
  <si>
    <t xml:space="preserve">гастроэнтерология                    </t>
  </si>
  <si>
    <t xml:space="preserve">гастроэнтерологические             </t>
  </si>
  <si>
    <t xml:space="preserve">гематология                          </t>
  </si>
  <si>
    <t xml:space="preserve">гематологические                   </t>
  </si>
  <si>
    <t xml:space="preserve">гериатрия                            </t>
  </si>
  <si>
    <t xml:space="preserve">геронтологические                  </t>
  </si>
  <si>
    <t>дерматовенерология</t>
  </si>
  <si>
    <t>дерматологические</t>
  </si>
  <si>
    <t xml:space="preserve">детская кардиология                  </t>
  </si>
  <si>
    <t xml:space="preserve">кардиологические для детей         </t>
  </si>
  <si>
    <t xml:space="preserve">детская онкология                    </t>
  </si>
  <si>
    <t xml:space="preserve">онкологические для детей           </t>
  </si>
  <si>
    <t xml:space="preserve">детская урология-андрология          </t>
  </si>
  <si>
    <t xml:space="preserve">уроандрологические для детей       </t>
  </si>
  <si>
    <t xml:space="preserve">детская хирургия                     </t>
  </si>
  <si>
    <t xml:space="preserve">хирургические для детей            </t>
  </si>
  <si>
    <t xml:space="preserve">детская эндокринология               </t>
  </si>
  <si>
    <t xml:space="preserve">эндокринологические для детей      </t>
  </si>
  <si>
    <t>инфекционные болезни</t>
  </si>
  <si>
    <t>инфекционные</t>
  </si>
  <si>
    <t xml:space="preserve">кардиология </t>
  </si>
  <si>
    <t xml:space="preserve">кардиологические,                  </t>
  </si>
  <si>
    <t>кардиологические для больных с острым инфарктом миокарда</t>
  </si>
  <si>
    <t xml:space="preserve">колопроктология                      </t>
  </si>
  <si>
    <t xml:space="preserve">проктологические                   </t>
  </si>
  <si>
    <t xml:space="preserve">медицинская реабилитация             </t>
  </si>
  <si>
    <t>всего, в том числе:</t>
  </si>
  <si>
    <t xml:space="preserve">реабилитационные соматические,     </t>
  </si>
  <si>
    <t xml:space="preserve">реабилитационные для больных с   заболеваниями центральной нервной системы и органов чувств </t>
  </si>
  <si>
    <t xml:space="preserve">  реабилитационные для больных с заболеваниями опорно-двигательного аппарата и периферической нервной системы </t>
  </si>
  <si>
    <t xml:space="preserve">неврология </t>
  </si>
  <si>
    <t xml:space="preserve">неврологические,                   </t>
  </si>
  <si>
    <t xml:space="preserve">неврологические для больных с острыми нарушениями мозгового кровообращения       </t>
  </si>
  <si>
    <t>психоневрологические для детей</t>
  </si>
  <si>
    <t xml:space="preserve">нейрохирургия                        </t>
  </si>
  <si>
    <t xml:space="preserve">нейрохирургические                 </t>
  </si>
  <si>
    <t>неонатология</t>
  </si>
  <si>
    <t xml:space="preserve">патологии новорожденных и  недоношенных детей  </t>
  </si>
  <si>
    <t xml:space="preserve">нефрология                           </t>
  </si>
  <si>
    <t xml:space="preserve">нефрологические                    </t>
  </si>
  <si>
    <t>онкология</t>
  </si>
  <si>
    <t>онкологические</t>
  </si>
  <si>
    <t xml:space="preserve">оториноларингология  </t>
  </si>
  <si>
    <t>оториноларингологические</t>
  </si>
  <si>
    <t xml:space="preserve">офтальмология                        </t>
  </si>
  <si>
    <t xml:space="preserve">офтальмологические                 </t>
  </si>
  <si>
    <t xml:space="preserve">педиатрия                            </t>
  </si>
  <si>
    <t xml:space="preserve">педиатрические соматические        </t>
  </si>
  <si>
    <t xml:space="preserve">пульмонология                        </t>
  </si>
  <si>
    <t xml:space="preserve">пульмонологические                 </t>
  </si>
  <si>
    <t xml:space="preserve">радиология, радиотерапия             </t>
  </si>
  <si>
    <t xml:space="preserve">радиологические                    </t>
  </si>
  <si>
    <t xml:space="preserve">ревматология                         </t>
  </si>
  <si>
    <t xml:space="preserve">ревматологические                  </t>
  </si>
  <si>
    <t xml:space="preserve">сердечно-сосудистая хирургия         </t>
  </si>
  <si>
    <t xml:space="preserve">кардиохирургические,               </t>
  </si>
  <si>
    <t xml:space="preserve">сосудистой хирургии                </t>
  </si>
  <si>
    <t xml:space="preserve">терапия                              </t>
  </si>
  <si>
    <t xml:space="preserve">терапевтические                    </t>
  </si>
  <si>
    <t xml:space="preserve">торакальная хирургия                 </t>
  </si>
  <si>
    <t xml:space="preserve">торакальной хирургии               </t>
  </si>
  <si>
    <t xml:space="preserve">травматология и ортопедия            </t>
  </si>
  <si>
    <t xml:space="preserve">травматологические,                </t>
  </si>
  <si>
    <t xml:space="preserve">ортопедические                     </t>
  </si>
  <si>
    <t xml:space="preserve">урология                             </t>
  </si>
  <si>
    <t xml:space="preserve">урологические                      </t>
  </si>
  <si>
    <t xml:space="preserve">хирургия </t>
  </si>
  <si>
    <t>хирургические</t>
  </si>
  <si>
    <t xml:space="preserve">хирургия (комбустиология)            </t>
  </si>
  <si>
    <t xml:space="preserve">ожоговые                           </t>
  </si>
  <si>
    <t xml:space="preserve">челюстно-лицевая хирургия            </t>
  </si>
  <si>
    <t xml:space="preserve">челюстно-лицевой хирургии          </t>
  </si>
  <si>
    <t xml:space="preserve">эндокринология                       </t>
  </si>
  <si>
    <t xml:space="preserve">эндокринологические                </t>
  </si>
  <si>
    <t>Наименование МО</t>
  </si>
  <si>
    <t>ОБУЗ Ильинская ЦРБ</t>
  </si>
  <si>
    <t>ОБУЗ Лежневская ЦРБ</t>
  </si>
  <si>
    <t>ОБУЗ "Родниковская ЦРБ"</t>
  </si>
  <si>
    <t>ОБУЗ Приволжская ЦРБ</t>
  </si>
  <si>
    <t>Помощь, оказанная в др.территориях</t>
  </si>
  <si>
    <t>Свод территории с частниками</t>
  </si>
  <si>
    <t>В том числе</t>
  </si>
  <si>
    <t>для медицинской помощи по профилю "онкология" (случаи госпитализации)</t>
  </si>
  <si>
    <t xml:space="preserve"> ВМП, случаи госпитализации</t>
  </si>
  <si>
    <t>Наименование  МО   ОБУЗ Вичугская ЦРБ</t>
  </si>
  <si>
    <t>Наименование  МО  ОБУЗ "Гаврилово-Посадская ЦРБ"</t>
  </si>
  <si>
    <t>ОБУЗ "Комсомольская ЦБ"</t>
  </si>
  <si>
    <t>Наименование  МО   ОБУЗ "Палехская ЦРБ"</t>
  </si>
  <si>
    <t>Наименование МО     ОБУЗ Пучежская ЦРБ</t>
  </si>
  <si>
    <t>ОБУЗ "Шуйская ЦРБ"</t>
  </si>
  <si>
    <t>Наименование МО    ОБУЗ "Южская ЦРБ"</t>
  </si>
  <si>
    <t>Наименование  МО    ОБУЗ  1 ГКБ</t>
  </si>
  <si>
    <t xml:space="preserve"> Наименование  МО   ОБУЗ "ГКБ № 4"</t>
  </si>
  <si>
    <t xml:space="preserve">Наименование МО    </t>
  </si>
  <si>
    <t>ОБУЗ  ГКБ  №7</t>
  </si>
  <si>
    <t>Наименование МО:   ОБУЗ "ИОКЦМР"</t>
  </si>
  <si>
    <t>Наименование  МО   ОБУЗ  "Кардиологический диспансер"</t>
  </si>
  <si>
    <t xml:space="preserve">Наименование  МО   ОБУЗ ИКБ им. Куваевых </t>
  </si>
  <si>
    <t>Наименование  МО   ОБУЗ "ГКБ № 3 г. Иванова"</t>
  </si>
  <si>
    <t>Всего</t>
  </si>
  <si>
    <t>Взрослые</t>
  </si>
  <si>
    <t>Дети в возрасте от 0-17 лет</t>
  </si>
  <si>
    <t>Всего по Ивановской области</t>
  </si>
  <si>
    <t>Итого по ТПГГ</t>
  </si>
  <si>
    <t>медицинская реабилитация (случаи госпитализации)</t>
  </si>
  <si>
    <t>Плановые объемы медицинской помощи, оказываемой в условиях круглосуточного стационара, на 2021 год</t>
  </si>
  <si>
    <t>Число случаев госпитализации на 2021 год</t>
  </si>
  <si>
    <t>Плановые объемы медицинской помощи, оказываемой в условиях дневного стационара, на 2021 год</t>
  </si>
  <si>
    <t xml:space="preserve">Профиль медицинской помощи   </t>
  </si>
  <si>
    <t>Профиль пациенто-мест</t>
  </si>
  <si>
    <t>Число случаев лечения</t>
  </si>
  <si>
    <t>Количество пациенто-мест, согласно приказа № 279 от 20.12.2019г</t>
  </si>
  <si>
    <t>первичная медицинская помощь</t>
  </si>
  <si>
    <t xml:space="preserve">первичная специализированная медицинская помощь </t>
  </si>
  <si>
    <t xml:space="preserve">специализированная медицинская помощь </t>
  </si>
  <si>
    <t>в том числе для медицинской помощи по профилю"онкология"</t>
  </si>
  <si>
    <t>Дети</t>
  </si>
  <si>
    <t>акушерство и гинекология</t>
  </si>
  <si>
    <t>гинекологические</t>
  </si>
  <si>
    <t>патологии берменности</t>
  </si>
  <si>
    <t>гинекологические для вспомогательных репродуктивных технологий (ЭКО)</t>
  </si>
  <si>
    <t>гастроэнтерология</t>
  </si>
  <si>
    <t>гастроэнтерологические</t>
  </si>
  <si>
    <t>гематология</t>
  </si>
  <si>
    <t>гематологические</t>
  </si>
  <si>
    <t>гериатрия</t>
  </si>
  <si>
    <t>геронтологические</t>
  </si>
  <si>
    <t>детская урология-андрология</t>
  </si>
  <si>
    <t xml:space="preserve">уроандрологические для детей   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</si>
  <si>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</si>
  <si>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</si>
  <si>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</si>
  <si>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</si>
  <si>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кардиология</t>
  </si>
  <si>
    <t>кардиологические</t>
  </si>
  <si>
    <t>медицинская реабилитация, всего</t>
  </si>
  <si>
    <t>в том числе:</t>
  </si>
  <si>
    <t>реабилитационные соматические</t>
  </si>
  <si>
    <t>реабилитационные для больных с заболеваниями ЦНС и органов чувств</t>
  </si>
  <si>
    <t>реабилитационные для больных с заболеваниями ОДА и ПНС</t>
  </si>
  <si>
    <t>неврология</t>
  </si>
  <si>
    <t>неврологические</t>
  </si>
  <si>
    <t>оториноларингология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</si>
  <si>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</si>
  <si>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</si>
  <si>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</si>
  <si>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</si>
  <si>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</si>
  <si>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</si>
  <si>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 xml:space="preserve">радиология, радиотерапия </t>
  </si>
  <si>
    <t>радиологические</t>
  </si>
  <si>
    <t>ревматология</t>
  </si>
  <si>
    <t xml:space="preserve">ревматологические </t>
  </si>
  <si>
    <t>стоматология детская</t>
  </si>
  <si>
    <t>стоматологические для детей</t>
  </si>
  <si>
    <t>терапия</t>
  </si>
  <si>
    <t>терапевтические</t>
  </si>
  <si>
    <t>травматология и ортопедия:</t>
  </si>
  <si>
    <t>травматологические</t>
  </si>
  <si>
    <t>ортопедические</t>
  </si>
  <si>
    <t>урология</t>
  </si>
  <si>
    <t>урологические</t>
  </si>
  <si>
    <t>хирургия</t>
  </si>
  <si>
    <t>эндокринология</t>
  </si>
  <si>
    <t>эндокринологические</t>
  </si>
  <si>
    <t>общая врачебная пратика</t>
  </si>
  <si>
    <t>общей врачебной практики</t>
  </si>
  <si>
    <t>Помощь, оказанная в других территориях</t>
  </si>
  <si>
    <t>Наименование МО    ОБУЗ "Комсомольская ЦБ"</t>
  </si>
  <si>
    <t>Наименование МО     ОБУЗ "Шуйская ЦРБ"</t>
  </si>
  <si>
    <t>Наименование МО  ОБУЗ "ИвООД"</t>
  </si>
  <si>
    <t>Наименование МО     ООО "КСМ"</t>
  </si>
  <si>
    <t>Наименование МО    ООО "ЯМТ"</t>
  </si>
  <si>
    <t>Плановые объемы медицинской помощи, оказываемой в амбулаторно-поликлинических условиях, на 2021 год</t>
  </si>
  <si>
    <t>Наименование МО    ООО "КСМ"</t>
  </si>
  <si>
    <t xml:space="preserve">Наименование должности специалиста*                               </t>
  </si>
  <si>
    <t>Посещения с профилактической и иными целями</t>
  </si>
  <si>
    <t>Посещения в неотложной форме</t>
  </si>
  <si>
    <t>Обращения по заболеванию</t>
  </si>
  <si>
    <t>Посещения к стоматологу, УЕТ</t>
  </si>
  <si>
    <t>В том числе:</t>
  </si>
  <si>
    <t>консультативно-диагностический центр</t>
  </si>
  <si>
    <t>женская консультация</t>
  </si>
  <si>
    <t>Комплексные посещения для проведения профилактических медицинских осмотров</t>
  </si>
  <si>
    <t>Комплексные посещения для проведения диспансеризации</t>
  </si>
  <si>
    <t>Посещения с иной целью</t>
  </si>
  <si>
    <t>Врач-акушер-гинеколог</t>
  </si>
  <si>
    <t>Врач-аллерголог-иммунолог</t>
  </si>
  <si>
    <t>Врач-гастроэнтеролог</t>
  </si>
  <si>
    <t>Врач-гематолог</t>
  </si>
  <si>
    <t>Врач-гериатр</t>
  </si>
  <si>
    <t>Врач-детский онколог</t>
  </si>
  <si>
    <t>Врач-детский уролог-андролог</t>
  </si>
  <si>
    <t>Врач-детский хирург</t>
  </si>
  <si>
    <t>Врач-детский эндокринолог</t>
  </si>
  <si>
    <t>Врач-дерматовенеролог</t>
  </si>
  <si>
    <t>Врач-инфекционист</t>
  </si>
  <si>
    <t>Врач-кардиолог</t>
  </si>
  <si>
    <t>Врач-детский кардиолог</t>
  </si>
  <si>
    <t>Врач-колопроктолог</t>
  </si>
  <si>
    <t>Врач-невролог</t>
  </si>
  <si>
    <t>Врач-невролог  (медицинская реабилитация)</t>
  </si>
  <si>
    <t>Врач-нейрохирург</t>
  </si>
  <si>
    <t>Врач-нефролог</t>
  </si>
  <si>
    <t>Врач общей практики (семейный врач)</t>
  </si>
  <si>
    <t>Врач-онколог</t>
  </si>
  <si>
    <t>Врач-онколог (гастроэнтеролог)</t>
  </si>
  <si>
    <t>Врач-онколог (гинеколог)</t>
  </si>
  <si>
    <t>Врач-онколог (колопроктолог)</t>
  </si>
  <si>
    <t>Врач-онколог (маммолог)</t>
  </si>
  <si>
    <t>Врач-онколог (пульмонолог)</t>
  </si>
  <si>
    <t>Врач-онколог (уролог)</t>
  </si>
  <si>
    <t>Врач-онколог (химиотерапевт)</t>
  </si>
  <si>
    <t>Врач-онколог (хирург общий)</t>
  </si>
  <si>
    <t>Врач-онколог (хирург челюстно-лицевой)</t>
  </si>
  <si>
    <t>Врач-ортодонт</t>
  </si>
  <si>
    <t>Врач-оториноларинголог</t>
  </si>
  <si>
    <t>Врач-оториноларинголог (фониатр)</t>
  </si>
  <si>
    <t>Врач-офтальмолог</t>
  </si>
  <si>
    <t>Врач-педиатр</t>
  </si>
  <si>
    <t>Врач-педиатр участковый</t>
  </si>
  <si>
    <t>Врач-педиатр центра здоровья</t>
  </si>
  <si>
    <t>Врач-педиатр (медицинская реабилитация)</t>
  </si>
  <si>
    <t>Врач по лечебной физкультуре</t>
  </si>
  <si>
    <t>Врач по медицинской  профилактике центра здоровья</t>
  </si>
  <si>
    <t>Врач-психотерапевт</t>
  </si>
  <si>
    <t>Врач-психотерапевт (медицинская реабилитация)</t>
  </si>
  <si>
    <t>Врач-пульмонолог</t>
  </si>
  <si>
    <t>Врач-радиотерапевт</t>
  </si>
  <si>
    <t>Врач-ревматолог</t>
  </si>
  <si>
    <t>Врач-сердечно-сосудистый хирург</t>
  </si>
  <si>
    <t xml:space="preserve">Врач-стоматолог </t>
  </si>
  <si>
    <t>Врач-стоматолог детский</t>
  </si>
  <si>
    <t>Врач-стоматолог-терапевт</t>
  </si>
  <si>
    <t>Врач-стоматолог-хирург</t>
  </si>
  <si>
    <t>Врач-сурдолог-оториноларинголог</t>
  </si>
  <si>
    <t>Врач-терапевт</t>
  </si>
  <si>
    <t>Врач-терапевт-участковый</t>
  </si>
  <si>
    <t>Врач-терапевт (медицинская реабилитация)</t>
  </si>
  <si>
    <t>Врач торакальный хирург</t>
  </si>
  <si>
    <t>Врач травматолог-ортопед</t>
  </si>
  <si>
    <t xml:space="preserve">Врач-травматолог-ортопед (медицинская реабилитация) </t>
  </si>
  <si>
    <t>Врач-уролог</t>
  </si>
  <si>
    <t>Врач-хирург</t>
  </si>
  <si>
    <t>Врач-челюстно-лицевой хирург</t>
  </si>
  <si>
    <t>Врач-эндокринолог</t>
  </si>
  <si>
    <t>Зубной врач</t>
  </si>
  <si>
    <t>Фельдшер (самостоятельный прием)</t>
  </si>
  <si>
    <t>Акушер (самостоятельный прием)</t>
  </si>
  <si>
    <t>*- в соответствии с приказом МЗ РФ от 20.121.2012 № 1183н «Об утверждении номенклатуры и должностей медицинских работников и фармацевтических работников»</t>
  </si>
  <si>
    <t>Свод территория с частниками</t>
  </si>
  <si>
    <t>Приложение 6 
к протоколу Комиссии по разработке
территориальной программы обязательного
медицинского страхования
от 05.03.2021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</si>
</sst>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[$-419]General"/>
    <numFmt numFmtId="167" formatCode="#,##0.00&quot; &quot;[$руб.-419];[Red]&quot;-&quot;#,##0.00&quot; &quot;[$руб.-419]"/>
    <numFmt numFmtId="168" formatCode="_-* #,##0.00\ _р_._-;\-* #,##0.00\ _р_._-;_-* &quot;-&quot;??\ _р_._-;_-@_-"/>
  </numFmts>
  <fonts count="56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ourier New"/>
      <family val="3"/>
      <charset val="204"/>
    </font>
    <font>
      <sz val="10"/>
      <color theme="1"/>
      <name val="Arial Cyr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Courier New"/>
      <family val="3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 Cyr"/>
      <charset val="204"/>
    </font>
    <font>
      <sz val="9"/>
      <name val="Times New Roman Cyr"/>
      <family val="1"/>
      <charset val="204"/>
    </font>
    <font>
      <sz val="11"/>
      <name val="Times New Roman Cyr"/>
      <family val="1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i/>
      <u/>
      <sz val="11"/>
      <color theme="1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Narrow"/>
      <family val="2"/>
      <charset val="204"/>
    </font>
    <font>
      <sz val="11"/>
      <color theme="1"/>
      <name val="Arial"/>
      <family val="2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rgb="FF26282F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60">
    <xf numFmtId="0" fontId="0" fillId="0" borderId="0"/>
    <xf numFmtId="0" fontId="3" fillId="0" borderId="0"/>
    <xf numFmtId="166" fontId="8" fillId="0" borderId="0"/>
    <xf numFmtId="0" fontId="3" fillId="0" borderId="0"/>
    <xf numFmtId="0" fontId="12" fillId="0" borderId="0"/>
    <xf numFmtId="0" fontId="14" fillId="0" borderId="0"/>
    <xf numFmtId="0" fontId="19" fillId="0" borderId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23" fillId="0" borderId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5" borderId="0" applyNumberFormat="0" applyBorder="0" applyAlignment="0" applyProtection="0"/>
    <xf numFmtId="0" fontId="27" fillId="9" borderId="0" applyNumberFormat="0" applyBorder="0" applyAlignment="0" applyProtection="0"/>
    <xf numFmtId="0" fontId="28" fillId="26" borderId="29" applyNumberFormat="0" applyAlignment="0" applyProtection="0"/>
    <xf numFmtId="0" fontId="29" fillId="27" borderId="30" applyNumberFormat="0" applyAlignment="0" applyProtection="0"/>
    <xf numFmtId="0" fontId="12" fillId="0" borderId="0"/>
    <xf numFmtId="0" fontId="30" fillId="0" borderId="0"/>
    <xf numFmtId="0" fontId="31" fillId="0" borderId="0" applyNumberFormat="0" applyFill="0" applyBorder="0" applyAlignment="0" applyProtection="0"/>
    <xf numFmtId="0" fontId="32" fillId="10" borderId="0" applyNumberFormat="0" applyBorder="0" applyAlignment="0" applyProtection="0"/>
    <xf numFmtId="0" fontId="33" fillId="0" borderId="0">
      <alignment horizontal="center"/>
    </xf>
    <xf numFmtId="0" fontId="34" fillId="0" borderId="31" applyNumberFormat="0" applyFill="0" applyAlignment="0" applyProtection="0"/>
    <xf numFmtId="0" fontId="35" fillId="0" borderId="32" applyNumberFormat="0" applyFill="0" applyAlignment="0" applyProtection="0"/>
    <xf numFmtId="0" fontId="36" fillId="0" borderId="33" applyNumberFormat="0" applyFill="0" applyAlignment="0" applyProtection="0"/>
    <xf numFmtId="0" fontId="36" fillId="0" borderId="0" applyNumberFormat="0" applyFill="0" applyBorder="0" applyAlignment="0" applyProtection="0"/>
    <xf numFmtId="0" fontId="33" fillId="0" borderId="0">
      <alignment horizontal="center" textRotation="90"/>
    </xf>
    <xf numFmtId="0" fontId="37" fillId="13" borderId="29" applyNumberFormat="0" applyAlignment="0" applyProtection="0"/>
    <xf numFmtId="0" fontId="38" fillId="0" borderId="34" applyNumberFormat="0" applyFill="0" applyAlignment="0" applyProtection="0"/>
    <xf numFmtId="0" fontId="39" fillId="28" borderId="0" applyNumberFormat="0" applyBorder="0" applyAlignment="0" applyProtection="0"/>
    <xf numFmtId="0" fontId="40" fillId="0" borderId="0"/>
    <xf numFmtId="0" fontId="12" fillId="29" borderId="35" applyNumberFormat="0" applyFont="0" applyAlignment="0" applyProtection="0"/>
    <xf numFmtId="0" fontId="41" fillId="26" borderId="36" applyNumberFormat="0" applyAlignment="0" applyProtection="0"/>
    <xf numFmtId="0" fontId="42" fillId="0" borderId="0"/>
    <xf numFmtId="167" fontId="42" fillId="0" borderId="0"/>
    <xf numFmtId="0" fontId="43" fillId="0" borderId="0" applyNumberFormat="0" applyFill="0" applyBorder="0" applyAlignment="0" applyProtection="0"/>
    <xf numFmtId="0" fontId="44" fillId="0" borderId="37" applyNumberFormat="0" applyFill="0" applyAlignment="0" applyProtection="0"/>
    <xf numFmtId="0" fontId="4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37" fillId="13" borderId="38" applyNumberFormat="0" applyAlignment="0" applyProtection="0"/>
    <xf numFmtId="0" fontId="37" fillId="13" borderId="38" applyNumberFormat="0" applyAlignment="0" applyProtection="0"/>
    <xf numFmtId="0" fontId="41" fillId="26" borderId="36" applyNumberFormat="0" applyAlignment="0" applyProtection="0"/>
    <xf numFmtId="0" fontId="41" fillId="26" borderId="36" applyNumberFormat="0" applyAlignment="0" applyProtection="0"/>
    <xf numFmtId="0" fontId="28" fillId="26" borderId="38" applyNumberFormat="0" applyAlignment="0" applyProtection="0"/>
    <xf numFmtId="0" fontId="28" fillId="26" borderId="38" applyNumberFormat="0" applyAlignment="0" applyProtection="0"/>
    <xf numFmtId="0" fontId="34" fillId="0" borderId="31" applyNumberFormat="0" applyFill="0" applyAlignment="0" applyProtection="0"/>
    <xf numFmtId="0" fontId="34" fillId="0" borderId="31" applyNumberFormat="0" applyFill="0" applyAlignment="0" applyProtection="0"/>
    <xf numFmtId="0" fontId="35" fillId="0" borderId="32" applyNumberFormat="0" applyFill="0" applyAlignment="0" applyProtection="0"/>
    <xf numFmtId="0" fontId="35" fillId="0" borderId="32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44" fillId="0" borderId="37" applyNumberFormat="0" applyFill="0" applyAlignment="0" applyProtection="0"/>
    <xf numFmtId="0" fontId="44" fillId="0" borderId="37" applyNumberFormat="0" applyFill="0" applyAlignment="0" applyProtection="0"/>
    <xf numFmtId="0" fontId="29" fillId="27" borderId="30" applyNumberFormat="0" applyAlignment="0" applyProtection="0"/>
    <xf numFmtId="0" fontId="29" fillId="27" borderId="30" applyNumberFormat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47" fillId="0" borderId="0"/>
    <xf numFmtId="0" fontId="14" fillId="0" borderId="0"/>
    <xf numFmtId="0" fontId="14" fillId="0" borderId="0"/>
    <xf numFmtId="0" fontId="14" fillId="0" borderId="0"/>
    <xf numFmtId="0" fontId="4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/>
    <xf numFmtId="0" fontId="19" fillId="0" borderId="0"/>
    <xf numFmtId="0" fontId="46" fillId="0" borderId="0"/>
    <xf numFmtId="0" fontId="4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6" fillId="0" borderId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7" fillId="29" borderId="35" applyNumberFormat="0" applyFont="0" applyAlignment="0" applyProtection="0"/>
    <xf numFmtId="0" fontId="47" fillId="29" borderId="35" applyNumberFormat="0" applyFont="0" applyAlignment="0" applyProtection="0"/>
    <xf numFmtId="0" fontId="47" fillId="29" borderId="35" applyNumberFormat="0" applyFont="0" applyAlignment="0" applyProtection="0"/>
    <xf numFmtId="0" fontId="12" fillId="29" borderId="35" applyNumberFormat="0" applyFont="0" applyAlignment="0" applyProtection="0"/>
    <xf numFmtId="9" fontId="3" fillId="0" borderId="0" applyFont="0" applyFill="0" applyBorder="0" applyAlignment="0" applyProtection="0"/>
    <xf numFmtId="0" fontId="38" fillId="0" borderId="34" applyNumberFormat="0" applyFill="0" applyAlignment="0" applyProtection="0"/>
    <xf numFmtId="0" fontId="38" fillId="0" borderId="34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4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</cellStyleXfs>
  <cellXfs count="327">
    <xf numFmtId="0" fontId="0" fillId="0" borderId="0" xfId="0"/>
    <xf numFmtId="0" fontId="2" fillId="0" borderId="0" xfId="0" applyFont="1" applyFill="1"/>
    <xf numFmtId="0" fontId="4" fillId="0" borderId="0" xfId="0" applyFont="1"/>
    <xf numFmtId="0" fontId="6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6" fillId="0" borderId="1" xfId="0" applyFont="1" applyBorder="1"/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Border="1"/>
    <xf numFmtId="0" fontId="7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top"/>
    </xf>
    <xf numFmtId="0" fontId="7" fillId="0" borderId="0" xfId="0" applyFont="1"/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9" fillId="0" borderId="0" xfId="0" applyFont="1"/>
    <xf numFmtId="0" fontId="2" fillId="0" borderId="0" xfId="0" applyFont="1"/>
    <xf numFmtId="0" fontId="9" fillId="0" borderId="1" xfId="0" applyFont="1" applyBorder="1"/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right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Fill="1" applyBorder="1"/>
    <xf numFmtId="0" fontId="11" fillId="0" borderId="0" xfId="0" applyFont="1" applyAlignment="1">
      <alignment horizontal="justify" vertical="center"/>
    </xf>
    <xf numFmtId="0" fontId="9" fillId="0" borderId="0" xfId="0" applyFont="1" applyAlignment="1">
      <alignment horizontal="left" vertical="top"/>
    </xf>
    <xf numFmtId="0" fontId="11" fillId="0" borderId="0" xfId="0" applyFont="1"/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/>
    <xf numFmtId="0" fontId="16" fillId="0" borderId="0" xfId="0" applyFont="1" applyFill="1" applyBorder="1"/>
    <xf numFmtId="0" fontId="18" fillId="0" borderId="0" xfId="0" applyFont="1" applyFill="1" applyAlignment="1"/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justify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4" borderId="1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4" fillId="4" borderId="1" xfId="0" applyFont="1" applyFill="1" applyBorder="1"/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8" fillId="4" borderId="1" xfId="0" applyFont="1" applyFill="1" applyBorder="1"/>
    <xf numFmtId="0" fontId="4" fillId="0" borderId="4" xfId="0" applyFont="1" applyFill="1" applyBorder="1" applyAlignment="1">
      <alignment horizontal="center" vertical="center"/>
    </xf>
    <xf numFmtId="0" fontId="4" fillId="5" borderId="1" xfId="0" applyFont="1" applyFill="1" applyBorder="1"/>
    <xf numFmtId="0" fontId="4" fillId="5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3" fontId="4" fillId="0" borderId="16" xfId="0" applyNumberFormat="1" applyFont="1" applyFill="1" applyBorder="1" applyAlignment="1">
      <alignment horizontal="center" vertical="center"/>
    </xf>
    <xf numFmtId="3" fontId="4" fillId="0" borderId="16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/>
    </xf>
    <xf numFmtId="0" fontId="16" fillId="0" borderId="0" xfId="0" applyFont="1"/>
    <xf numFmtId="0" fontId="20" fillId="0" borderId="0" xfId="0" applyFont="1" applyFill="1" applyAlignment="1">
      <alignment wrapText="1"/>
    </xf>
    <xf numFmtId="0" fontId="22" fillId="0" borderId="16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vertical="center" wrapText="1"/>
    </xf>
    <xf numFmtId="0" fontId="13" fillId="0" borderId="16" xfId="0" applyFont="1" applyFill="1" applyBorder="1" applyAlignment="1">
      <alignment horizontal="center" vertical="center" wrapText="1"/>
    </xf>
    <xf numFmtId="0" fontId="18" fillId="0" borderId="10" xfId="0" applyFont="1" applyFill="1" applyBorder="1"/>
    <xf numFmtId="0" fontId="18" fillId="0" borderId="10" xfId="0" applyFont="1" applyFill="1" applyBorder="1" applyAlignment="1">
      <alignment wrapText="1"/>
    </xf>
    <xf numFmtId="0" fontId="13" fillId="6" borderId="16" xfId="0" applyFont="1" applyFill="1" applyBorder="1" applyAlignment="1">
      <alignment horizontal="center" vertical="center" wrapText="1"/>
    </xf>
    <xf numFmtId="0" fontId="13" fillId="6" borderId="26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left"/>
    </xf>
    <xf numFmtId="0" fontId="18" fillId="0" borderId="16" xfId="0" applyFont="1" applyFill="1" applyBorder="1" applyAlignment="1">
      <alignment horizontal="left" vertical="center" wrapText="1"/>
    </xf>
    <xf numFmtId="0" fontId="18" fillId="0" borderId="10" xfId="0" applyFont="1" applyFill="1" applyBorder="1" applyAlignment="1">
      <alignment horizontal="left" wrapText="1"/>
    </xf>
    <xf numFmtId="0" fontId="18" fillId="0" borderId="16" xfId="5" applyFont="1" applyFill="1" applyBorder="1"/>
    <xf numFmtId="0" fontId="18" fillId="0" borderId="16" xfId="5" applyFont="1" applyFill="1" applyBorder="1" applyAlignment="1">
      <alignment vertical="center" wrapText="1"/>
    </xf>
    <xf numFmtId="0" fontId="18" fillId="0" borderId="27" xfId="0" applyFont="1" applyFill="1" applyBorder="1"/>
    <xf numFmtId="0" fontId="18" fillId="0" borderId="28" xfId="0" applyFont="1" applyFill="1" applyBorder="1" applyAlignment="1">
      <alignment vertical="center" wrapText="1"/>
    </xf>
    <xf numFmtId="0" fontId="13" fillId="0" borderId="28" xfId="0" applyFont="1" applyFill="1" applyBorder="1" applyAlignment="1">
      <alignment horizontal="center" vertical="center" wrapText="1"/>
    </xf>
    <xf numFmtId="0" fontId="1" fillId="7" borderId="16" xfId="0" applyFont="1" applyFill="1" applyBorder="1" applyAlignment="1">
      <alignment horizontal="center" vertical="center" wrapText="1"/>
    </xf>
    <xf numFmtId="0" fontId="21" fillId="0" borderId="0" xfId="0" applyFont="1"/>
    <xf numFmtId="0" fontId="6" fillId="7" borderId="16" xfId="0" applyFont="1" applyFill="1" applyBorder="1" applyAlignment="1">
      <alignment horizontal="center" vertical="center"/>
    </xf>
    <xf numFmtId="0" fontId="22" fillId="0" borderId="39" xfId="0" applyFont="1" applyFill="1" applyBorder="1" applyAlignment="1">
      <alignment horizontal="center" vertical="center" wrapText="1"/>
    </xf>
    <xf numFmtId="4" fontId="24" fillId="30" borderId="39" xfId="9" applyNumberFormat="1" applyFont="1" applyFill="1" applyBorder="1" applyAlignment="1">
      <alignment horizontal="center" vertical="center" textRotation="90"/>
    </xf>
    <xf numFmtId="0" fontId="18" fillId="0" borderId="39" xfId="0" applyFont="1" applyFill="1" applyBorder="1" applyAlignment="1">
      <alignment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6" fillId="0" borderId="39" xfId="0" applyFont="1" applyBorder="1"/>
    <xf numFmtId="3" fontId="16" fillId="0" borderId="39" xfId="0" applyNumberFormat="1" applyFont="1" applyBorder="1" applyAlignment="1">
      <alignment horizontal="center" vertical="center"/>
    </xf>
    <xf numFmtId="3" fontId="25" fillId="30" borderId="39" xfId="9" applyNumberFormat="1" applyFont="1" applyFill="1" applyBorder="1" applyAlignment="1">
      <alignment horizontal="center" vertical="center"/>
    </xf>
    <xf numFmtId="0" fontId="18" fillId="0" borderId="39" xfId="0" applyFont="1" applyFill="1" applyBorder="1" applyAlignment="1">
      <alignment horizontal="left"/>
    </xf>
    <xf numFmtId="0" fontId="18" fillId="0" borderId="39" xfId="0" applyFont="1" applyFill="1" applyBorder="1" applyAlignment="1">
      <alignment horizontal="left" vertical="center" wrapText="1"/>
    </xf>
    <xf numFmtId="0" fontId="18" fillId="0" borderId="39" xfId="5" applyFont="1" applyFill="1" applyBorder="1"/>
    <xf numFmtId="0" fontId="18" fillId="0" borderId="39" xfId="5" applyFont="1" applyFill="1" applyBorder="1" applyAlignment="1">
      <alignment vertical="center" wrapText="1"/>
    </xf>
    <xf numFmtId="9" fontId="13" fillId="0" borderId="39" xfId="37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vertical="center" wrapText="1"/>
    </xf>
    <xf numFmtId="0" fontId="22" fillId="0" borderId="13" xfId="0" applyFont="1" applyFill="1" applyBorder="1" applyAlignment="1">
      <alignment horizontal="center" vertical="center" wrapText="1"/>
    </xf>
    <xf numFmtId="3" fontId="21" fillId="0" borderId="39" xfId="0" applyNumberFormat="1" applyFont="1" applyBorder="1" applyAlignment="1">
      <alignment horizontal="center" vertical="center"/>
    </xf>
    <xf numFmtId="0" fontId="13" fillId="3" borderId="39" xfId="0" applyFont="1" applyFill="1" applyBorder="1" applyAlignment="1">
      <alignment horizontal="center" vertical="center" wrapText="1"/>
    </xf>
    <xf numFmtId="0" fontId="16" fillId="3" borderId="0" xfId="0" applyFont="1" applyFill="1"/>
    <xf numFmtId="4" fontId="24" fillId="3" borderId="39" xfId="9" applyNumberFormat="1" applyFont="1" applyFill="1" applyBorder="1" applyAlignment="1">
      <alignment horizontal="center" vertical="center" textRotation="90"/>
    </xf>
    <xf numFmtId="0" fontId="13" fillId="0" borderId="43" xfId="0" applyFont="1" applyFill="1" applyBorder="1" applyAlignment="1">
      <alignment horizontal="center" vertical="center" wrapText="1"/>
    </xf>
    <xf numFmtId="3" fontId="16" fillId="3" borderId="39" xfId="0" applyNumberFormat="1" applyFont="1" applyFill="1" applyBorder="1" applyAlignment="1">
      <alignment horizontal="center" vertical="center"/>
    </xf>
    <xf numFmtId="3" fontId="25" fillId="3" borderId="39" xfId="9" applyNumberFormat="1" applyFont="1" applyFill="1" applyBorder="1" applyAlignment="1">
      <alignment horizontal="center" vertical="center"/>
    </xf>
    <xf numFmtId="0" fontId="18" fillId="0" borderId="39" xfId="0" applyFont="1" applyFill="1" applyBorder="1"/>
    <xf numFmtId="0" fontId="18" fillId="0" borderId="39" xfId="0" applyFont="1" applyFill="1" applyBorder="1" applyAlignment="1">
      <alignment wrapText="1"/>
    </xf>
    <xf numFmtId="0" fontId="18" fillId="0" borderId="39" xfId="0" applyFont="1" applyFill="1" applyBorder="1" applyAlignment="1">
      <alignment horizontal="left" wrapText="1"/>
    </xf>
    <xf numFmtId="0" fontId="16" fillId="0" borderId="39" xfId="0" applyFont="1" applyBorder="1" applyAlignment="1">
      <alignment horizontal="center" vertical="center"/>
    </xf>
    <xf numFmtId="0" fontId="1" fillId="0" borderId="39" xfId="0" applyFont="1" applyFill="1" applyBorder="1" applyAlignment="1">
      <alignment horizontal="center" vertical="center" wrapText="1"/>
    </xf>
    <xf numFmtId="0" fontId="1" fillId="0" borderId="39" xfId="0" applyFont="1" applyFill="1" applyBorder="1" applyAlignment="1">
      <alignment vertical="center" wrapText="1"/>
    </xf>
    <xf numFmtId="0" fontId="22" fillId="0" borderId="43" xfId="0" applyFont="1" applyFill="1" applyBorder="1" applyAlignment="1">
      <alignment horizontal="center" vertical="center" wrapText="1"/>
    </xf>
    <xf numFmtId="0" fontId="16" fillId="0" borderId="43" xfId="0" applyFont="1" applyBorder="1"/>
    <xf numFmtId="0" fontId="22" fillId="0" borderId="44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52" fillId="0" borderId="13" xfId="0" applyFont="1" applyFill="1" applyBorder="1" applyAlignment="1">
      <alignment horizontal="center" vertical="center" wrapText="1"/>
    </xf>
    <xf numFmtId="0" fontId="52" fillId="0" borderId="14" xfId="0" applyFont="1" applyFill="1" applyBorder="1" applyAlignment="1">
      <alignment horizontal="center" vertical="center" wrapText="1"/>
    </xf>
    <xf numFmtId="0" fontId="4" fillId="0" borderId="46" xfId="0" applyFont="1" applyBorder="1" applyAlignment="1">
      <alignment horizontal="left" vertical="top" wrapText="1"/>
    </xf>
    <xf numFmtId="0" fontId="16" fillId="0" borderId="8" xfId="0" applyFont="1" applyFill="1" applyBorder="1" applyAlignment="1">
      <alignment horizontal="center" vertical="center"/>
    </xf>
    <xf numFmtId="0" fontId="53" fillId="0" borderId="4" xfId="0" applyFont="1" applyFill="1" applyBorder="1" applyAlignment="1">
      <alignment horizontal="center" vertical="center"/>
    </xf>
    <xf numFmtId="0" fontId="53" fillId="0" borderId="47" xfId="0" applyFont="1" applyFill="1" applyBorder="1" applyAlignment="1">
      <alignment horizontal="center" vertical="center"/>
    </xf>
    <xf numFmtId="0" fontId="16" fillId="0" borderId="25" xfId="0" applyFont="1" applyFill="1" applyBorder="1" applyAlignment="1">
      <alignment horizontal="center" vertical="center"/>
    </xf>
    <xf numFmtId="0" fontId="16" fillId="0" borderId="46" xfId="0" applyFont="1" applyFill="1" applyBorder="1" applyAlignment="1">
      <alignment horizontal="center" vertical="center"/>
    </xf>
    <xf numFmtId="0" fontId="16" fillId="0" borderId="8" xfId="0" applyFont="1" applyFill="1" applyBorder="1"/>
    <xf numFmtId="0" fontId="16" fillId="0" borderId="5" xfId="0" applyFont="1" applyFill="1" applyBorder="1"/>
    <xf numFmtId="0" fontId="16" fillId="0" borderId="9" xfId="0" applyFont="1" applyFill="1" applyBorder="1"/>
    <xf numFmtId="0" fontId="4" fillId="0" borderId="48" xfId="0" applyFont="1" applyBorder="1" applyAlignment="1">
      <alignment horizontal="left" vertical="top" wrapText="1"/>
    </xf>
    <xf numFmtId="0" fontId="53" fillId="0" borderId="39" xfId="0" applyFont="1" applyFill="1" applyBorder="1" applyAlignment="1">
      <alignment horizontal="center" vertical="center"/>
    </xf>
    <xf numFmtId="0" fontId="53" fillId="0" borderId="11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6" fillId="0" borderId="48" xfId="0" applyFont="1" applyFill="1" applyBorder="1" applyAlignment="1">
      <alignment horizontal="center" vertical="center"/>
    </xf>
    <xf numFmtId="0" fontId="16" fillId="0" borderId="10" xfId="0" applyFont="1" applyFill="1" applyBorder="1"/>
    <xf numFmtId="0" fontId="16" fillId="0" borderId="39" xfId="0" applyFont="1" applyFill="1" applyBorder="1"/>
    <xf numFmtId="0" fontId="16" fillId="0" borderId="11" xfId="0" applyFont="1" applyFill="1" applyBorder="1"/>
    <xf numFmtId="0" fontId="4" fillId="3" borderId="48" xfId="0" applyFont="1" applyFill="1" applyBorder="1" applyAlignment="1">
      <alignment horizontal="left" vertical="top" wrapText="1"/>
    </xf>
    <xf numFmtId="0" fontId="16" fillId="3" borderId="8" xfId="0" applyFont="1" applyFill="1" applyBorder="1" applyAlignment="1">
      <alignment horizontal="center" vertical="center"/>
    </xf>
    <xf numFmtId="0" fontId="53" fillId="3" borderId="39" xfId="0" applyFont="1" applyFill="1" applyBorder="1" applyAlignment="1">
      <alignment horizontal="center" vertical="center"/>
    </xf>
    <xf numFmtId="0" fontId="53" fillId="3" borderId="11" xfId="0" applyFont="1" applyFill="1" applyBorder="1" applyAlignment="1">
      <alignment horizontal="center" vertical="center"/>
    </xf>
    <xf numFmtId="0" fontId="16" fillId="3" borderId="10" xfId="0" applyFont="1" applyFill="1" applyBorder="1" applyAlignment="1">
      <alignment horizontal="center" vertical="center"/>
    </xf>
    <xf numFmtId="2" fontId="16" fillId="3" borderId="49" xfId="0" applyNumberFormat="1" applyFont="1" applyFill="1" applyBorder="1" applyAlignment="1">
      <alignment horizontal="center" vertical="center"/>
    </xf>
    <xf numFmtId="0" fontId="16" fillId="3" borderId="10" xfId="0" applyFont="1" applyFill="1" applyBorder="1"/>
    <xf numFmtId="0" fontId="16" fillId="3" borderId="39" xfId="0" applyFont="1" applyFill="1" applyBorder="1"/>
    <xf numFmtId="0" fontId="16" fillId="3" borderId="11" xfId="0" applyFont="1" applyFill="1" applyBorder="1"/>
    <xf numFmtId="0" fontId="4" fillId="2" borderId="48" xfId="0" applyFont="1" applyFill="1" applyBorder="1" applyAlignment="1">
      <alignment horizontal="left" vertical="top" wrapText="1"/>
    </xf>
    <xf numFmtId="0" fontId="16" fillId="2" borderId="8" xfId="0" applyFont="1" applyFill="1" applyBorder="1" applyAlignment="1">
      <alignment horizontal="center" vertical="center"/>
    </xf>
    <xf numFmtId="0" fontId="53" fillId="2" borderId="39" xfId="0" applyFont="1" applyFill="1" applyBorder="1" applyAlignment="1">
      <alignment horizontal="center" vertical="center"/>
    </xf>
    <xf numFmtId="0" fontId="53" fillId="2" borderId="11" xfId="0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center" vertical="center"/>
    </xf>
    <xf numFmtId="0" fontId="16" fillId="2" borderId="48" xfId="0" applyFont="1" applyFill="1" applyBorder="1" applyAlignment="1">
      <alignment horizontal="center" vertical="center"/>
    </xf>
    <xf numFmtId="0" fontId="16" fillId="2" borderId="10" xfId="0" applyFont="1" applyFill="1" applyBorder="1"/>
    <xf numFmtId="0" fontId="16" fillId="2" borderId="39" xfId="0" applyFont="1" applyFill="1" applyBorder="1"/>
    <xf numFmtId="0" fontId="16" fillId="2" borderId="11" xfId="0" applyFont="1" applyFill="1" applyBorder="1"/>
    <xf numFmtId="0" fontId="16" fillId="2" borderId="0" xfId="0" applyFont="1" applyFill="1"/>
    <xf numFmtId="3" fontId="53" fillId="0" borderId="39" xfId="0" applyNumberFormat="1" applyFont="1" applyFill="1" applyBorder="1" applyAlignment="1">
      <alignment horizontal="center" vertical="center"/>
    </xf>
    <xf numFmtId="3" fontId="53" fillId="0" borderId="11" xfId="0" applyNumberFormat="1" applyFont="1" applyFill="1" applyBorder="1" applyAlignment="1">
      <alignment horizontal="center" vertical="center"/>
    </xf>
    <xf numFmtId="0" fontId="16" fillId="3" borderId="39" xfId="0" applyFont="1" applyFill="1" applyBorder="1" applyAlignment="1">
      <alignment horizontal="center" vertical="center"/>
    </xf>
    <xf numFmtId="0" fontId="16" fillId="3" borderId="11" xfId="0" applyFont="1" applyFill="1" applyBorder="1" applyAlignment="1">
      <alignment horizontal="center" vertical="center"/>
    </xf>
    <xf numFmtId="0" fontId="16" fillId="0" borderId="39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4" fillId="0" borderId="50" xfId="0" applyFont="1" applyBorder="1" applyAlignment="1">
      <alignment horizontal="left" vertical="top" wrapText="1"/>
    </xf>
    <xf numFmtId="0" fontId="16" fillId="0" borderId="13" xfId="0" applyFont="1" applyFill="1" applyBorder="1" applyAlignment="1">
      <alignment horizontal="center" vertical="center"/>
    </xf>
    <xf numFmtId="0" fontId="16" fillId="0" borderId="14" xfId="0" applyFont="1" applyFill="1" applyBorder="1" applyAlignment="1">
      <alignment horizontal="center" vertical="center"/>
    </xf>
    <xf numFmtId="0" fontId="16" fillId="0" borderId="51" xfId="0" applyFont="1" applyFill="1" applyBorder="1" applyAlignment="1">
      <alignment horizontal="center" vertical="center"/>
    </xf>
    <xf numFmtId="0" fontId="16" fillId="0" borderId="12" xfId="0" applyFont="1" applyFill="1" applyBorder="1"/>
    <xf numFmtId="0" fontId="16" fillId="0" borderId="13" xfId="0" applyFont="1" applyFill="1" applyBorder="1"/>
    <xf numFmtId="0" fontId="16" fillId="0" borderId="14" xfId="0" applyFont="1" applyFill="1" applyBorder="1"/>
    <xf numFmtId="0" fontId="1" fillId="0" borderId="52" xfId="0" applyFont="1" applyFill="1" applyBorder="1"/>
    <xf numFmtId="0" fontId="21" fillId="0" borderId="53" xfId="0" applyFont="1" applyFill="1" applyBorder="1" applyAlignment="1">
      <alignment horizontal="center" vertical="center"/>
    </xf>
    <xf numFmtId="2" fontId="21" fillId="0" borderId="52" xfId="0" applyNumberFormat="1" applyFont="1" applyFill="1" applyBorder="1" applyAlignment="1">
      <alignment horizontal="center" vertical="center"/>
    </xf>
    <xf numFmtId="0" fontId="21" fillId="0" borderId="54" xfId="0" applyFont="1" applyFill="1" applyBorder="1" applyAlignment="1">
      <alignment horizontal="center" vertical="center"/>
    </xf>
    <xf numFmtId="0" fontId="54" fillId="0" borderId="0" xfId="0" applyFont="1"/>
    <xf numFmtId="0" fontId="10" fillId="0" borderId="0" xfId="0" applyFont="1" applyFill="1" applyAlignment="1">
      <alignment horizontal="center" vertical="center"/>
    </xf>
    <xf numFmtId="0" fontId="16" fillId="4" borderId="25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16" fillId="4" borderId="10" xfId="0" applyFont="1" applyFill="1" applyBorder="1" applyAlignment="1">
      <alignment horizontal="center" vertical="center"/>
    </xf>
    <xf numFmtId="0" fontId="16" fillId="3" borderId="25" xfId="0" applyFont="1" applyFill="1" applyBorder="1" applyAlignment="1">
      <alignment horizontal="center" vertical="center"/>
    </xf>
    <xf numFmtId="2" fontId="16" fillId="3" borderId="48" xfId="0" applyNumberFormat="1" applyFont="1" applyFill="1" applyBorder="1" applyAlignment="1">
      <alignment horizontal="center" vertical="center"/>
    </xf>
    <xf numFmtId="0" fontId="16" fillId="2" borderId="25" xfId="0" applyFont="1" applyFill="1" applyBorder="1" applyAlignment="1">
      <alignment horizontal="center" vertical="center"/>
    </xf>
    <xf numFmtId="0" fontId="16" fillId="2" borderId="39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center" vertical="center"/>
    </xf>
    <xf numFmtId="0" fontId="1" fillId="4" borderId="55" xfId="0" applyFont="1" applyFill="1" applyBorder="1" applyAlignment="1">
      <alignment horizontal="center" vertical="center"/>
    </xf>
    <xf numFmtId="0" fontId="21" fillId="4" borderId="53" xfId="0" applyFont="1" applyFill="1" applyBorder="1" applyAlignment="1">
      <alignment horizontal="center" vertical="center"/>
    </xf>
    <xf numFmtId="2" fontId="21" fillId="4" borderId="52" xfId="0" applyNumberFormat="1" applyFont="1" applyFill="1" applyBorder="1" applyAlignment="1">
      <alignment horizontal="center" vertical="center"/>
    </xf>
    <xf numFmtId="0" fontId="16" fillId="4" borderId="56" xfId="0" applyFont="1" applyFill="1" applyBorder="1" applyAlignment="1">
      <alignment horizontal="center"/>
    </xf>
    <xf numFmtId="0" fontId="16" fillId="4" borderId="57" xfId="0" applyFont="1" applyFill="1" applyBorder="1"/>
    <xf numFmtId="0" fontId="16" fillId="4" borderId="58" xfId="0" applyFont="1" applyFill="1" applyBorder="1"/>
    <xf numFmtId="0" fontId="6" fillId="4" borderId="52" xfId="0" applyFont="1" applyFill="1" applyBorder="1" applyAlignment="1">
      <alignment horizontal="center"/>
    </xf>
    <xf numFmtId="0" fontId="16" fillId="4" borderId="53" xfId="0" applyFont="1" applyFill="1" applyBorder="1" applyAlignment="1">
      <alignment horizontal="center" vertical="center" wrapText="1"/>
    </xf>
    <xf numFmtId="0" fontId="16" fillId="4" borderId="57" xfId="0" applyFont="1" applyFill="1" applyBorder="1" applyAlignment="1">
      <alignment horizontal="center" vertical="center" wrapText="1"/>
    </xf>
    <xf numFmtId="2" fontId="16" fillId="4" borderId="58" xfId="0" applyNumberFormat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/>
    </xf>
    <xf numFmtId="0" fontId="16" fillId="4" borderId="7" xfId="0" applyFont="1" applyFill="1" applyBorder="1" applyAlignment="1">
      <alignment horizontal="center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8" fillId="0" borderId="27" xfId="0" applyFont="1" applyFill="1" applyBorder="1" applyAlignment="1">
      <alignment horizontal="center" vertical="center"/>
    </xf>
    <xf numFmtId="0" fontId="18" fillId="0" borderId="25" xfId="0" applyFont="1" applyFill="1" applyBorder="1" applyAlignment="1">
      <alignment horizontal="center" vertical="center"/>
    </xf>
    <xf numFmtId="0" fontId="1" fillId="7" borderId="16" xfId="0" applyFont="1" applyFill="1" applyBorder="1" applyAlignment="1">
      <alignment horizontal="center" vertical="center" wrapText="1"/>
    </xf>
    <xf numFmtId="0" fontId="6" fillId="7" borderId="16" xfId="0" applyFont="1" applyFill="1" applyBorder="1" applyAlignment="1">
      <alignment horizontal="center" vertical="center"/>
    </xf>
    <xf numFmtId="0" fontId="22" fillId="0" borderId="16" xfId="0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vertical="center" wrapText="1"/>
    </xf>
    <xf numFmtId="0" fontId="18" fillId="0" borderId="21" xfId="0" applyFont="1" applyFill="1" applyBorder="1" applyAlignment="1">
      <alignment horizontal="center" vertical="center" wrapText="1"/>
    </xf>
    <xf numFmtId="0" fontId="18" fillId="0" borderId="25" xfId="0" applyFont="1" applyFill="1" applyBorder="1" applyAlignment="1">
      <alignment horizontal="center" vertical="center" wrapText="1"/>
    </xf>
    <xf numFmtId="0" fontId="18" fillId="0" borderId="27" xfId="0" applyFont="1" applyFill="1" applyBorder="1" applyAlignment="1">
      <alignment horizontal="center" vertical="center" wrapText="1"/>
    </xf>
    <xf numFmtId="44" fontId="20" fillId="0" borderId="0" xfId="8" applyFont="1" applyFill="1" applyAlignment="1">
      <alignment horizontal="center" wrapText="1"/>
    </xf>
    <xf numFmtId="0" fontId="5" fillId="0" borderId="0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/>
    </xf>
    <xf numFmtId="0" fontId="16" fillId="0" borderId="5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51" fillId="0" borderId="39" xfId="0" applyFont="1" applyFill="1" applyBorder="1" applyAlignment="1">
      <alignment horizontal="center" vertical="center" wrapText="1"/>
    </xf>
    <xf numFmtId="0" fontId="51" fillId="0" borderId="43" xfId="0" applyFont="1" applyFill="1" applyBorder="1" applyAlignment="1">
      <alignment horizontal="center" vertical="center" wrapText="1"/>
    </xf>
    <xf numFmtId="0" fontId="51" fillId="0" borderId="45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 wrapText="1"/>
    </xf>
    <xf numFmtId="0" fontId="18" fillId="0" borderId="8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/>
    </xf>
    <xf numFmtId="0" fontId="16" fillId="0" borderId="39" xfId="0" applyFont="1" applyFill="1" applyBorder="1" applyAlignment="1">
      <alignment horizontal="center"/>
    </xf>
    <xf numFmtId="0" fontId="13" fillId="0" borderId="5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50" fillId="0" borderId="5" xfId="0" applyFont="1" applyFill="1" applyBorder="1" applyAlignment="1">
      <alignment horizontal="center" vertical="center" wrapText="1"/>
    </xf>
    <xf numFmtId="0" fontId="50" fillId="0" borderId="39" xfId="0" applyFont="1" applyFill="1" applyBorder="1" applyAlignment="1">
      <alignment horizontal="center" vertical="center" wrapText="1"/>
    </xf>
    <xf numFmtId="0" fontId="50" fillId="0" borderId="1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9" xfId="0" applyBorder="1" applyAlignment="1">
      <alignment horizontal="center"/>
    </xf>
    <xf numFmtId="0" fontId="6" fillId="0" borderId="0" xfId="0" applyFont="1" applyBorder="1" applyAlignment="1">
      <alignment horizontal="left"/>
    </xf>
    <xf numFmtId="0" fontId="6" fillId="0" borderId="5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15" fillId="0" borderId="0" xfId="0" applyFont="1" applyBorder="1" applyAlignment="1">
      <alignment horizontal="left"/>
    </xf>
    <xf numFmtId="0" fontId="15" fillId="0" borderId="5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4" fillId="0" borderId="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8" fillId="0" borderId="40" xfId="0" applyFont="1" applyFill="1" applyBorder="1" applyAlignment="1">
      <alignment horizontal="center" vertical="center" wrapText="1"/>
    </xf>
    <xf numFmtId="0" fontId="18" fillId="0" borderId="40" xfId="0" applyFont="1" applyFill="1" applyBorder="1" applyAlignment="1">
      <alignment horizontal="center" vertical="center"/>
    </xf>
    <xf numFmtId="0" fontId="21" fillId="0" borderId="39" xfId="0" applyFont="1" applyBorder="1" applyAlignment="1">
      <alignment horizontal="center"/>
    </xf>
    <xf numFmtId="0" fontId="16" fillId="0" borderId="39" xfId="0" applyFont="1" applyBorder="1" applyAlignment="1">
      <alignment horizontal="center" vertical="center" wrapText="1"/>
    </xf>
    <xf numFmtId="0" fontId="22" fillId="0" borderId="39" xfId="0" applyFont="1" applyFill="1" applyBorder="1" applyAlignment="1">
      <alignment horizontal="center" vertical="center" wrapText="1"/>
    </xf>
    <xf numFmtId="0" fontId="18" fillId="0" borderId="18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41" xfId="0" applyFont="1" applyFill="1" applyBorder="1" applyAlignment="1">
      <alignment horizontal="center" vertical="center" wrapText="1"/>
    </xf>
    <xf numFmtId="0" fontId="18" fillId="0" borderId="41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6" fillId="0" borderId="41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55" fillId="0" borderId="0" xfId="0" applyFont="1" applyAlignment="1">
      <alignment horizontal="right" vertical="top" wrapText="1"/>
    </xf>
  </cellXfs>
  <cellStyles count="460"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20% - Акцент1 2" xfId="16"/>
    <cellStyle name="20% - Акцент1 3" xfId="17"/>
    <cellStyle name="20% - Акцент2 2" xfId="18"/>
    <cellStyle name="20% - Акцент2 3" xfId="19"/>
    <cellStyle name="20% - Акцент3 2" xfId="20"/>
    <cellStyle name="20% - Акцент3 3" xfId="21"/>
    <cellStyle name="20% - Акцент4 2" xfId="22"/>
    <cellStyle name="20% - Акцент4 3" xfId="23"/>
    <cellStyle name="20% - Акцент5 2" xfId="24"/>
    <cellStyle name="20% - Акцент5 3" xfId="25"/>
    <cellStyle name="20% - Акцент6 2" xfId="26"/>
    <cellStyle name="20% - Акцент6 3" xfId="27"/>
    <cellStyle name="40% - Accent1" xfId="28"/>
    <cellStyle name="40% - Accent2" xfId="29"/>
    <cellStyle name="40% - Accent3" xfId="30"/>
    <cellStyle name="40% - Accent4" xfId="31"/>
    <cellStyle name="40% - Accent5" xfId="32"/>
    <cellStyle name="40% - Accent6" xfId="33"/>
    <cellStyle name="40% - Акцент1 2" xfId="34"/>
    <cellStyle name="40% - Акцент1 3" xfId="35"/>
    <cellStyle name="40% - Акцент2 2" xfId="36"/>
    <cellStyle name="40% - Акцент2 3" xfId="37"/>
    <cellStyle name="40% - Акцент3 2" xfId="38"/>
    <cellStyle name="40% - Акцент3 3" xfId="39"/>
    <cellStyle name="40% - Акцент4 2" xfId="40"/>
    <cellStyle name="40% - Акцент4 3" xfId="41"/>
    <cellStyle name="40% - Акцент5 2" xfId="42"/>
    <cellStyle name="40% - Акцент5 3" xfId="43"/>
    <cellStyle name="40% - Акцент6 2" xfId="44"/>
    <cellStyle name="40% - Акцент6 3" xfId="45"/>
    <cellStyle name="60% - Accent1" xfId="46"/>
    <cellStyle name="60% - Accent2" xfId="47"/>
    <cellStyle name="60% - Accent3" xfId="48"/>
    <cellStyle name="60% - Accent4" xfId="49"/>
    <cellStyle name="60% - Accent5" xfId="50"/>
    <cellStyle name="60% - Accent6" xfId="51"/>
    <cellStyle name="60% - Акцент1 2" xfId="52"/>
    <cellStyle name="60% - Акцент1 3" xfId="53"/>
    <cellStyle name="60% - Акцент2 2" xfId="54"/>
    <cellStyle name="60% - Акцент2 3" xfId="55"/>
    <cellStyle name="60% - Акцент3 2" xfId="56"/>
    <cellStyle name="60% - Акцент3 3" xfId="57"/>
    <cellStyle name="60% - Акцент4 2" xfId="58"/>
    <cellStyle name="60% - Акцент4 3" xfId="59"/>
    <cellStyle name="60% - Акцент5 2" xfId="60"/>
    <cellStyle name="60% - Акцент5 3" xfId="61"/>
    <cellStyle name="60% - Акцент6 2" xfId="62"/>
    <cellStyle name="60% - Акцент6 3" xfId="63"/>
    <cellStyle name="Accent1" xfId="64"/>
    <cellStyle name="Accent2" xfId="65"/>
    <cellStyle name="Accent3" xfId="66"/>
    <cellStyle name="Accent4" xfId="67"/>
    <cellStyle name="Accent5" xfId="68"/>
    <cellStyle name="Accent6" xfId="69"/>
    <cellStyle name="Bad" xfId="70"/>
    <cellStyle name="Calculation" xfId="71"/>
    <cellStyle name="Check Cell" xfId="72"/>
    <cellStyle name="Excel Built-in Normal" xfId="2"/>
    <cellStyle name="Excel Built-in Normal 2" xfId="4"/>
    <cellStyle name="Excel Built-in Normal 2 2" xfId="73"/>
    <cellStyle name="Excel Built-in Normal 2 3" xfId="74"/>
    <cellStyle name="Explanatory Text" xfId="75"/>
    <cellStyle name="Good" xfId="76"/>
    <cellStyle name="Heading" xfId="77"/>
    <cellStyle name="Heading 1" xfId="78"/>
    <cellStyle name="Heading 2" xfId="79"/>
    <cellStyle name="Heading 3" xfId="80"/>
    <cellStyle name="Heading 4" xfId="81"/>
    <cellStyle name="Heading1" xfId="82"/>
    <cellStyle name="Input" xfId="83"/>
    <cellStyle name="Linked Cell" xfId="84"/>
    <cellStyle name="Neutral" xfId="85"/>
    <cellStyle name="Normal_Sheet1" xfId="86"/>
    <cellStyle name="Note" xfId="87"/>
    <cellStyle name="Output" xfId="88"/>
    <cellStyle name="Result" xfId="89"/>
    <cellStyle name="Result2" xfId="90"/>
    <cellStyle name="Title" xfId="91"/>
    <cellStyle name="Total" xfId="92"/>
    <cellStyle name="Warning Text" xfId="93"/>
    <cellStyle name="Акцент1 2" xfId="94"/>
    <cellStyle name="Акцент1 3" xfId="95"/>
    <cellStyle name="Акцент2 2" xfId="96"/>
    <cellStyle name="Акцент2 3" xfId="97"/>
    <cellStyle name="Акцент3 2" xfId="98"/>
    <cellStyle name="Акцент3 3" xfId="99"/>
    <cellStyle name="Акцент4 2" xfId="100"/>
    <cellStyle name="Акцент4 3" xfId="101"/>
    <cellStyle name="Акцент5 2" xfId="102"/>
    <cellStyle name="Акцент5 3" xfId="103"/>
    <cellStyle name="Акцент6 2" xfId="104"/>
    <cellStyle name="Акцент6 3" xfId="105"/>
    <cellStyle name="Ввод  2" xfId="106"/>
    <cellStyle name="Ввод  3" xfId="107"/>
    <cellStyle name="Вывод 2" xfId="108"/>
    <cellStyle name="Вывод 3" xfId="109"/>
    <cellStyle name="Вычисление 2" xfId="110"/>
    <cellStyle name="Вычисление 3" xfId="111"/>
    <cellStyle name="Денежный 2" xfId="7"/>
    <cellStyle name="Денежный 3" xfId="8"/>
    <cellStyle name="Заголовок 1 2" xfId="112"/>
    <cellStyle name="Заголовок 1 3" xfId="113"/>
    <cellStyle name="Заголовок 2 2" xfId="114"/>
    <cellStyle name="Заголовок 2 3" xfId="115"/>
    <cellStyle name="Заголовок 3 2" xfId="116"/>
    <cellStyle name="Заголовок 3 3" xfId="117"/>
    <cellStyle name="Заголовок 4 2" xfId="118"/>
    <cellStyle name="Заголовок 4 3" xfId="119"/>
    <cellStyle name="Итог 2" xfId="120"/>
    <cellStyle name="Итог 3" xfId="121"/>
    <cellStyle name="Контрольная ячейка 2" xfId="122"/>
    <cellStyle name="Контрольная ячейка 3" xfId="123"/>
    <cellStyle name="Название 2" xfId="124"/>
    <cellStyle name="Название 3" xfId="125"/>
    <cellStyle name="Нейтральный 2" xfId="126"/>
    <cellStyle name="Нейтральный 3" xfId="127"/>
    <cellStyle name="Обычный" xfId="0" builtinId="0"/>
    <cellStyle name="Обычный 10" xfId="128"/>
    <cellStyle name="Обычный 10 2" xfId="129"/>
    <cellStyle name="Обычный 10 2 2" xfId="130"/>
    <cellStyle name="Обычный 10 2 2 2" xfId="131"/>
    <cellStyle name="Обычный 10 2 3" xfId="132"/>
    <cellStyle name="Обычный 10 3" xfId="133"/>
    <cellStyle name="Обычный 10 3 2" xfId="134"/>
    <cellStyle name="Обычный 10 4" xfId="135"/>
    <cellStyle name="Обычный 11" xfId="136"/>
    <cellStyle name="Обычный 12" xfId="137"/>
    <cellStyle name="Обычный 12 2" xfId="138"/>
    <cellStyle name="Обычный 12 2 2" xfId="139"/>
    <cellStyle name="Обычный 12 3" xfId="140"/>
    <cellStyle name="Обычный 13" xfId="141"/>
    <cellStyle name="Обычный 2" xfId="3"/>
    <cellStyle name="Обычный 2 10" xfId="142"/>
    <cellStyle name="Обычный 2 10 2" xfId="143"/>
    <cellStyle name="Обычный 2 11" xfId="144"/>
    <cellStyle name="Обычный 2 11 2" xfId="145"/>
    <cellStyle name="Обычный 2 12" xfId="146"/>
    <cellStyle name="Обычный 2 12 2" xfId="147"/>
    <cellStyle name="Обычный 2 13" xfId="148"/>
    <cellStyle name="Обычный 2 14" xfId="149"/>
    <cellStyle name="Обычный 2 15" xfId="150"/>
    <cellStyle name="Обычный 2 16" xfId="151"/>
    <cellStyle name="Обычный 2 17" xfId="152"/>
    <cellStyle name="Обычный 2 2" xfId="153"/>
    <cellStyle name="Обычный 2 2 10" xfId="154"/>
    <cellStyle name="Обычный 2 2 11" xfId="155"/>
    <cellStyle name="Обычный 2 2 12" xfId="156"/>
    <cellStyle name="Обычный 2 2 2" xfId="157"/>
    <cellStyle name="Обычный 2 2 2 2" xfId="158"/>
    <cellStyle name="Обычный 2 2 2 2 2" xfId="159"/>
    <cellStyle name="Обычный 2 2 2 2 2 2" xfId="160"/>
    <cellStyle name="Обычный 2 2 2 2 2 2 2" xfId="161"/>
    <cellStyle name="Обычный 2 2 2 2 2 3" xfId="162"/>
    <cellStyle name="Обычный 2 2 2 2 3" xfId="163"/>
    <cellStyle name="Обычный 2 2 2 2 3 2" xfId="164"/>
    <cellStyle name="Обычный 2 2 2 2 4" xfId="165"/>
    <cellStyle name="Обычный 2 2 2 3" xfId="166"/>
    <cellStyle name="Обычный 2 2 2 3 2" xfId="167"/>
    <cellStyle name="Обычный 2 2 2 3 2 2" xfId="168"/>
    <cellStyle name="Обычный 2 2 2 3 3" xfId="169"/>
    <cellStyle name="Обычный 2 2 2 4" xfId="170"/>
    <cellStyle name="Обычный 2 2 2 4 2" xfId="171"/>
    <cellStyle name="Обычный 2 2 2 5" xfId="172"/>
    <cellStyle name="Обычный 2 2 2 6" xfId="173"/>
    <cellStyle name="Обычный 2 2 3" xfId="174"/>
    <cellStyle name="Обычный 2 2 3 2" xfId="175"/>
    <cellStyle name="Обычный 2 2 3 2 2" xfId="176"/>
    <cellStyle name="Обычный 2 2 3 2 2 2" xfId="177"/>
    <cellStyle name="Обычный 2 2 3 2 3" xfId="178"/>
    <cellStyle name="Обычный 2 2 3 3" xfId="179"/>
    <cellStyle name="Обычный 2 2 3 3 2" xfId="180"/>
    <cellStyle name="Обычный 2 2 3 4" xfId="181"/>
    <cellStyle name="Обычный 2 2 4" xfId="182"/>
    <cellStyle name="Обычный 2 2 4 2" xfId="183"/>
    <cellStyle name="Обычный 2 2 4 2 2" xfId="184"/>
    <cellStyle name="Обычный 2 2 4 2 2 2" xfId="185"/>
    <cellStyle name="Обычный 2 2 4 2 3" xfId="186"/>
    <cellStyle name="Обычный 2 2 4 3" xfId="187"/>
    <cellStyle name="Обычный 2 2 4 3 2" xfId="188"/>
    <cellStyle name="Обычный 2 2 4 4" xfId="189"/>
    <cellStyle name="Обычный 2 2 5" xfId="190"/>
    <cellStyle name="Обычный 2 2 5 2" xfId="191"/>
    <cellStyle name="Обычный 2 2 5 2 2" xfId="192"/>
    <cellStyle name="Обычный 2 2 5 2 2 2" xfId="193"/>
    <cellStyle name="Обычный 2 2 5 2 3" xfId="194"/>
    <cellStyle name="Обычный 2 2 5 3" xfId="195"/>
    <cellStyle name="Обычный 2 2 5 3 2" xfId="196"/>
    <cellStyle name="Обычный 2 2 5 4" xfId="197"/>
    <cellStyle name="Обычный 2 2 6" xfId="198"/>
    <cellStyle name="Обычный 2 2 6 2" xfId="199"/>
    <cellStyle name="Обычный 2 2 6 2 2" xfId="200"/>
    <cellStyle name="Обычный 2 2 6 3" xfId="201"/>
    <cellStyle name="Обычный 2 2 7" xfId="202"/>
    <cellStyle name="Обычный 2 2 7 2" xfId="203"/>
    <cellStyle name="Обычный 2 2 7 2 2" xfId="204"/>
    <cellStyle name="Обычный 2 2 7 3" xfId="205"/>
    <cellStyle name="Обычный 2 2 8" xfId="206"/>
    <cellStyle name="Обычный 2 2 8 2" xfId="207"/>
    <cellStyle name="Обычный 2 2 9" xfId="208"/>
    <cellStyle name="Обычный 2 2 9 2" xfId="209"/>
    <cellStyle name="Обычный 2 3" xfId="210"/>
    <cellStyle name="Обычный 2 3 2" xfId="211"/>
    <cellStyle name="Обычный 2 3 2 2" xfId="212"/>
    <cellStyle name="Обычный 2 3 2 2 2" xfId="213"/>
    <cellStyle name="Обычный 2 3 2 3" xfId="214"/>
    <cellStyle name="Обычный 2 3 2 3 2" xfId="215"/>
    <cellStyle name="Обычный 2 3 2 4" xfId="216"/>
    <cellStyle name="Обычный 2 3 3" xfId="217"/>
    <cellStyle name="Обычный 2 3 3 2" xfId="218"/>
    <cellStyle name="Обычный 2 3 3 2 2" xfId="219"/>
    <cellStyle name="Обычный 2 3 3 3" xfId="220"/>
    <cellStyle name="Обычный 2 3 4" xfId="221"/>
    <cellStyle name="Обычный 2 3 4 2" xfId="222"/>
    <cellStyle name="Обычный 2 3 5" xfId="223"/>
    <cellStyle name="Обычный 2 4" xfId="224"/>
    <cellStyle name="Обычный 2 4 2" xfId="225"/>
    <cellStyle name="Обычный 2 4 2 2" xfId="226"/>
    <cellStyle name="Обычный 2 4 2 2 2" xfId="227"/>
    <cellStyle name="Обычный 2 4 2 3" xfId="228"/>
    <cellStyle name="Обычный 2 4 3" xfId="229"/>
    <cellStyle name="Обычный 2 4 4" xfId="230"/>
    <cellStyle name="Обычный 2 5" xfId="231"/>
    <cellStyle name="Обычный 2 5 2" xfId="232"/>
    <cellStyle name="Обычный 2 5 2 2" xfId="233"/>
    <cellStyle name="Обычный 2 5 3" xfId="234"/>
    <cellStyle name="Обычный 2 5 3 2" xfId="235"/>
    <cellStyle name="Обычный 2 5 4" xfId="236"/>
    <cellStyle name="Обычный 2 6" xfId="237"/>
    <cellStyle name="Обычный 2 6 2" xfId="238"/>
    <cellStyle name="Обычный 2 6 2 2" xfId="239"/>
    <cellStyle name="Обычный 2 6 3" xfId="240"/>
    <cellStyle name="Обычный 2 6 3 2" xfId="241"/>
    <cellStyle name="Обычный 2 6 4" xfId="242"/>
    <cellStyle name="Обычный 2 7" xfId="243"/>
    <cellStyle name="Обычный 2 7 2" xfId="244"/>
    <cellStyle name="Обычный 2 7 2 2" xfId="245"/>
    <cellStyle name="Обычный 2 7 3" xfId="246"/>
    <cellStyle name="Обычный 2 7 3 2" xfId="247"/>
    <cellStyle name="Обычный 2 7 4" xfId="248"/>
    <cellStyle name="Обычный 2 7 5" xfId="249"/>
    <cellStyle name="Обычный 2 8" xfId="250"/>
    <cellStyle name="Обычный 2 8 2" xfId="251"/>
    <cellStyle name="Обычный 2 8 2 2" xfId="252"/>
    <cellStyle name="Обычный 2 8 3" xfId="253"/>
    <cellStyle name="Обычный 2 9" xfId="254"/>
    <cellStyle name="Обычный 2 9 2" xfId="255"/>
    <cellStyle name="Обычный 2 9 2 2" xfId="256"/>
    <cellStyle name="Обычный 2 9 3" xfId="257"/>
    <cellStyle name="Обычный 3" xfId="1"/>
    <cellStyle name="Обычный 3 10" xfId="258"/>
    <cellStyle name="Обычный 3 11" xfId="259"/>
    <cellStyle name="Обычный 3 12" xfId="260"/>
    <cellStyle name="Обычный 3 2" xfId="261"/>
    <cellStyle name="Обычный 3 2 2" xfId="262"/>
    <cellStyle name="Обычный 3 2 2 2" xfId="263"/>
    <cellStyle name="Обычный 3 2 2 2 2" xfId="264"/>
    <cellStyle name="Обычный 3 2 2 3" xfId="265"/>
    <cellStyle name="Обычный 3 2 3" xfId="266"/>
    <cellStyle name="Обычный 3 2 3 2" xfId="267"/>
    <cellStyle name="Обычный 3 2 3 2 2" xfId="268"/>
    <cellStyle name="Обычный 3 2 3 3" xfId="269"/>
    <cellStyle name="Обычный 3 2 4" xfId="270"/>
    <cellStyle name="Обычный 3 2 4 2" xfId="271"/>
    <cellStyle name="Обычный 3 2 5" xfId="272"/>
    <cellStyle name="Обычный 3 2 5 2" xfId="273"/>
    <cellStyle name="Обычный 3 2 6" xfId="274"/>
    <cellStyle name="Обычный 3 3" xfId="275"/>
    <cellStyle name="Обычный 3 3 2" xfId="276"/>
    <cellStyle name="Обычный 3 3 2 2" xfId="277"/>
    <cellStyle name="Обычный 3 3 2 2 2" xfId="278"/>
    <cellStyle name="Обычный 3 3 2 3" xfId="279"/>
    <cellStyle name="Обычный 3 3 3" xfId="280"/>
    <cellStyle name="Обычный 3 3 3 2" xfId="281"/>
    <cellStyle name="Обычный 3 4" xfId="282"/>
    <cellStyle name="Обычный 3 4 2" xfId="283"/>
    <cellStyle name="Обычный 3 4 2 2" xfId="284"/>
    <cellStyle name="Обычный 3 4 2 2 2" xfId="285"/>
    <cellStyle name="Обычный 3 4 2 3" xfId="286"/>
    <cellStyle name="Обычный 3 4 3" xfId="287"/>
    <cellStyle name="Обычный 3 4 3 2" xfId="288"/>
    <cellStyle name="Обычный 3 4 4" xfId="289"/>
    <cellStyle name="Обычный 3 5" xfId="290"/>
    <cellStyle name="Обычный 3 5 2" xfId="291"/>
    <cellStyle name="Обычный 3 5 2 2" xfId="292"/>
    <cellStyle name="Обычный 3 5 3" xfId="293"/>
    <cellStyle name="Обычный 3 6" xfId="294"/>
    <cellStyle name="Обычный 3 6 2" xfId="295"/>
    <cellStyle name="Обычный 3 6 2 2" xfId="296"/>
    <cellStyle name="Обычный 3 6 3" xfId="297"/>
    <cellStyle name="Обычный 3 7" xfId="298"/>
    <cellStyle name="Обычный 3 7 2" xfId="299"/>
    <cellStyle name="Обычный 3 8" xfId="300"/>
    <cellStyle name="Обычный 3 8 2" xfId="301"/>
    <cellStyle name="Обычный 3 9" xfId="302"/>
    <cellStyle name="Обычный 3 9 2" xfId="303"/>
    <cellStyle name="Обычный 4" xfId="5"/>
    <cellStyle name="Обычный 4 2" xfId="304"/>
    <cellStyle name="Обычный 4 2 2" xfId="305"/>
    <cellStyle name="Обычный 4 2 2 2" xfId="306"/>
    <cellStyle name="Обычный 4 2 2 2 2" xfId="307"/>
    <cellStyle name="Обычный 4 2 2 3" xfId="308"/>
    <cellStyle name="Обычный 4 2 3" xfId="309"/>
    <cellStyle name="Обычный 4 2 3 2" xfId="310"/>
    <cellStyle name="Обычный 4 2 4" xfId="311"/>
    <cellStyle name="Обычный 4 3" xfId="312"/>
    <cellStyle name="Обычный 4 3 2" xfId="313"/>
    <cellStyle name="Обычный 4 3 2 2" xfId="314"/>
    <cellStyle name="Обычный 4 3 3" xfId="315"/>
    <cellStyle name="Обычный 4 4" xfId="316"/>
    <cellStyle name="Обычный 4 4 2" xfId="317"/>
    <cellStyle name="Обычный 4 4 2 2" xfId="318"/>
    <cellStyle name="Обычный 4 4 3" xfId="319"/>
    <cellStyle name="Обычный 4 5" xfId="320"/>
    <cellStyle name="Обычный 4 5 2" xfId="321"/>
    <cellStyle name="Обычный 4 6" xfId="322"/>
    <cellStyle name="Обычный 4 6 2" xfId="323"/>
    <cellStyle name="Обычный 4 7" xfId="324"/>
    <cellStyle name="Обычный 4 8" xfId="325"/>
    <cellStyle name="Обычный 4 9" xfId="326"/>
    <cellStyle name="Обычный 5" xfId="6"/>
    <cellStyle name="Обычный 5 2" xfId="327"/>
    <cellStyle name="Обычный 5 3" xfId="328"/>
    <cellStyle name="Обычный 5 4" xfId="329"/>
    <cellStyle name="Обычный 6" xfId="330"/>
    <cellStyle name="Обычный 6 2" xfId="331"/>
    <cellStyle name="Обычный 6 2 2" xfId="332"/>
    <cellStyle name="Обычный 6 2 2 2" xfId="333"/>
    <cellStyle name="Обычный 6 2 2 2 2" xfId="334"/>
    <cellStyle name="Обычный 6 2 2 3" xfId="335"/>
    <cellStyle name="Обычный 6 2 3" xfId="336"/>
    <cellStyle name="Обычный 6 2 3 2" xfId="337"/>
    <cellStyle name="Обычный 6 2 3 2 2" xfId="338"/>
    <cellStyle name="Обычный 6 2 3 3" xfId="339"/>
    <cellStyle name="Обычный 6 2 4" xfId="340"/>
    <cellStyle name="Обычный 6 2 4 2" xfId="341"/>
    <cellStyle name="Обычный 6 2 5" xfId="342"/>
    <cellStyle name="Обычный 6 3" xfId="343"/>
    <cellStyle name="Обычный 6 3 2" xfId="344"/>
    <cellStyle name="Обычный 6 3 2 2" xfId="345"/>
    <cellStyle name="Обычный 6 3 3" xfId="346"/>
    <cellStyle name="Обычный 6 4" xfId="347"/>
    <cellStyle name="Обычный 6 4 2" xfId="348"/>
    <cellStyle name="Обычный 6 5" xfId="349"/>
    <cellStyle name="Обычный 6 5 2" xfId="350"/>
    <cellStyle name="Обычный 6 6" xfId="351"/>
    <cellStyle name="Обычный 7" xfId="352"/>
    <cellStyle name="Обычный 8" xfId="353"/>
    <cellStyle name="Обычный 8 2" xfId="354"/>
    <cellStyle name="Обычный 8 2 2" xfId="355"/>
    <cellStyle name="Обычный 8 2 2 2" xfId="356"/>
    <cellStyle name="Обычный 8 2 3" xfId="357"/>
    <cellStyle name="Обычный 8 3" xfId="358"/>
    <cellStyle name="Обычный 8 3 2" xfId="359"/>
    <cellStyle name="Обычный 8 4" xfId="360"/>
    <cellStyle name="Обычный 9" xfId="361"/>
    <cellStyle name="Обычный_Поликлиника нормативы 18062002г" xfId="9"/>
    <cellStyle name="Плохой 2" xfId="362"/>
    <cellStyle name="Плохой 3" xfId="363"/>
    <cellStyle name="Пояснение 2" xfId="364"/>
    <cellStyle name="Пояснение 3" xfId="365"/>
    <cellStyle name="Примечание 2" xfId="366"/>
    <cellStyle name="Примечание 2 2" xfId="367"/>
    <cellStyle name="Примечание 2 2 2" xfId="368"/>
    <cellStyle name="Примечание 3" xfId="369"/>
    <cellStyle name="Процентный 2" xfId="370"/>
    <cellStyle name="Связанная ячейка 2" xfId="371"/>
    <cellStyle name="Связанная ячейка 3" xfId="372"/>
    <cellStyle name="Текст предупреждения 2" xfId="373"/>
    <cellStyle name="Текст предупреждения 3" xfId="374"/>
    <cellStyle name="Финансовый 2" xfId="375"/>
    <cellStyle name="Финансовый 2 10" xfId="376"/>
    <cellStyle name="Финансовый 2 2" xfId="377"/>
    <cellStyle name="Финансовый 2 2 2" xfId="378"/>
    <cellStyle name="Финансовый 2 2 2 2" xfId="379"/>
    <cellStyle name="Финансовый 2 2 2 2 2" xfId="380"/>
    <cellStyle name="Финансовый 2 2 2 3" xfId="381"/>
    <cellStyle name="Финансовый 2 2 3" xfId="382"/>
    <cellStyle name="Финансовый 2 3" xfId="383"/>
    <cellStyle name="Финансовый 2 3 2" xfId="384"/>
    <cellStyle name="Финансовый 2 3 2 2" xfId="385"/>
    <cellStyle name="Финансовый 2 3 2 2 2" xfId="386"/>
    <cellStyle name="Финансовый 2 3 2 3" xfId="387"/>
    <cellStyle name="Финансовый 2 3 3" xfId="388"/>
    <cellStyle name="Финансовый 2 3 3 2" xfId="389"/>
    <cellStyle name="Финансовый 2 3 4" xfId="390"/>
    <cellStyle name="Финансовый 2 3 4 2" xfId="391"/>
    <cellStyle name="Финансовый 2 3 5" xfId="392"/>
    <cellStyle name="Финансовый 2 4" xfId="393"/>
    <cellStyle name="Финансовый 2 4 2" xfId="394"/>
    <cellStyle name="Финансовый 2 4 2 2" xfId="395"/>
    <cellStyle name="Финансовый 2 4 3" xfId="396"/>
    <cellStyle name="Финансовый 2 4 3 2" xfId="397"/>
    <cellStyle name="Финансовый 2 4 4" xfId="398"/>
    <cellStyle name="Финансовый 2 5" xfId="399"/>
    <cellStyle name="Финансовый 2 5 2" xfId="400"/>
    <cellStyle name="Финансовый 2 5 2 2" xfId="401"/>
    <cellStyle name="Финансовый 2 5 3" xfId="402"/>
    <cellStyle name="Финансовый 2 6" xfId="403"/>
    <cellStyle name="Финансовый 2 6 2" xfId="404"/>
    <cellStyle name="Финансовый 2 7" xfId="405"/>
    <cellStyle name="Финансовый 2 7 2" xfId="406"/>
    <cellStyle name="Финансовый 2 8" xfId="407"/>
    <cellStyle name="Финансовый 2 8 2" xfId="408"/>
    <cellStyle name="Финансовый 2 9" xfId="409"/>
    <cellStyle name="Финансовый 3" xfId="410"/>
    <cellStyle name="Финансовый 3 2" xfId="411"/>
    <cellStyle name="Финансовый 3 2 2" xfId="412"/>
    <cellStyle name="Финансовый 3 2 2 2" xfId="413"/>
    <cellStyle name="Финансовый 3 2 2 2 2" xfId="414"/>
    <cellStyle name="Финансовый 3 2 2 3" xfId="415"/>
    <cellStyle name="Финансовый 3 2 3" xfId="416"/>
    <cellStyle name="Финансовый 3 2 3 2" xfId="417"/>
    <cellStyle name="Финансовый 3 2 3 2 2" xfId="418"/>
    <cellStyle name="Финансовый 3 2 3 3" xfId="419"/>
    <cellStyle name="Финансовый 3 2 4" xfId="420"/>
    <cellStyle name="Финансовый 3 2 4 2" xfId="421"/>
    <cellStyle name="Финансовый 3 2 5" xfId="422"/>
    <cellStyle name="Финансовый 3 2 5 2" xfId="423"/>
    <cellStyle name="Финансовый 3 2 6" xfId="424"/>
    <cellStyle name="Финансовый 3 3" xfId="425"/>
    <cellStyle name="Финансовый 3 3 2" xfId="426"/>
    <cellStyle name="Финансовый 3 3 2 2" xfId="427"/>
    <cellStyle name="Финансовый 3 3 2 2 2" xfId="428"/>
    <cellStyle name="Финансовый 3 3 2 3" xfId="429"/>
    <cellStyle name="Финансовый 3 3 3" xfId="430"/>
    <cellStyle name="Финансовый 3 3 3 2" xfId="431"/>
    <cellStyle name="Финансовый 3 3 4" xfId="432"/>
    <cellStyle name="Финансовый 3 3 4 2" xfId="433"/>
    <cellStyle name="Финансовый 3 3 5" xfId="434"/>
    <cellStyle name="Финансовый 3 4" xfId="435"/>
    <cellStyle name="Финансовый 3 4 2" xfId="436"/>
    <cellStyle name="Финансовый 3 4 2 2" xfId="437"/>
    <cellStyle name="Финансовый 3 4 3" xfId="438"/>
    <cellStyle name="Финансовый 3 5" xfId="439"/>
    <cellStyle name="Финансовый 3 5 2" xfId="440"/>
    <cellStyle name="Финансовый 3 6" xfId="441"/>
    <cellStyle name="Финансовый 3 6 2" xfId="442"/>
    <cellStyle name="Финансовый 3 7" xfId="443"/>
    <cellStyle name="Финансовый 3 7 2" xfId="444"/>
    <cellStyle name="Финансовый 3 8" xfId="445"/>
    <cellStyle name="Финансовый 3 9" xfId="446"/>
    <cellStyle name="Финансовый 4" xfId="447"/>
    <cellStyle name="Финансовый 5" xfId="448"/>
    <cellStyle name="Финансовый 6" xfId="449"/>
    <cellStyle name="Финансовый 6 2" xfId="450"/>
    <cellStyle name="Финансовый 6 2 2" xfId="451"/>
    <cellStyle name="Финансовый 6 2 2 2" xfId="452"/>
    <cellStyle name="Финансовый 6 2 3" xfId="453"/>
    <cellStyle name="Финансовый 6 3" xfId="454"/>
    <cellStyle name="Финансовый 6 3 2" xfId="455"/>
    <cellStyle name="Финансовый 6 4" xfId="456"/>
    <cellStyle name="Финансовый 7" xfId="457"/>
    <cellStyle name="Хороший 2" xfId="458"/>
    <cellStyle name="Хороший 3" xfId="459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H59"/>
  <sheetViews>
    <sheetView tabSelected="1" view="pageBreakPreview" zoomScale="79" zoomScaleNormal="60" zoomScaleSheetLayoutView="79" workbookViewId="0">
      <selection activeCell="O8" sqref="O8"/>
    </sheetView>
  </sheetViews>
  <sheetFormatPr defaultColWidth="9.28515625" defaultRowHeight="15.75" x14ac:dyDescent="0.25"/>
  <cols>
    <col min="1" max="1" width="30.7109375" style="22" customWidth="1"/>
    <col min="2" max="2" width="35.140625" style="22" customWidth="1"/>
    <col min="3" max="4" width="20.7109375" customWidth="1"/>
    <col min="5" max="5" width="10.5703125" customWidth="1"/>
    <col min="6" max="6" width="12.28515625" customWidth="1"/>
    <col min="7" max="7" width="15.28515625" customWidth="1"/>
    <col min="8" max="8" width="17.7109375" customWidth="1"/>
    <col min="9" max="218" width="9.140625" customWidth="1"/>
    <col min="219" max="219" width="34" customWidth="1"/>
    <col min="220" max="220" width="11.28515625" customWidth="1"/>
    <col min="221" max="221" width="11" customWidth="1"/>
    <col min="222" max="228" width="9.140625" customWidth="1"/>
    <col min="229" max="230" width="10.7109375" customWidth="1"/>
    <col min="231" max="231" width="9.140625" customWidth="1"/>
    <col min="232" max="232" width="11.5703125" customWidth="1"/>
    <col min="233" max="233" width="13.7109375" customWidth="1"/>
  </cols>
  <sheetData>
    <row r="1" spans="1:8" ht="141.75" customHeight="1" x14ac:dyDescent="0.25">
      <c r="G1" s="326" t="s">
        <v>260</v>
      </c>
      <c r="H1" s="326"/>
    </row>
    <row r="2" spans="1:8" ht="44.45" customHeight="1" x14ac:dyDescent="0.3">
      <c r="B2" s="223" t="s">
        <v>114</v>
      </c>
      <c r="C2" s="223"/>
      <c r="D2" s="223"/>
      <c r="E2" s="223"/>
      <c r="F2" s="223"/>
      <c r="G2" s="223"/>
      <c r="H2" s="223"/>
    </row>
    <row r="3" spans="1:8" ht="24.6" customHeight="1" thickBot="1" x14ac:dyDescent="0.3">
      <c r="A3" s="23"/>
      <c r="B3" s="222" t="s">
        <v>89</v>
      </c>
      <c r="C3" s="222"/>
      <c r="D3" s="222"/>
      <c r="E3" s="222"/>
      <c r="F3" s="222"/>
      <c r="G3" s="222"/>
      <c r="H3" s="222"/>
    </row>
    <row r="4" spans="1:8" ht="24.6" customHeight="1" x14ac:dyDescent="0.25">
      <c r="A4" s="243" t="s">
        <v>1</v>
      </c>
      <c r="B4" s="239" t="s">
        <v>2</v>
      </c>
      <c r="C4" s="242" t="s">
        <v>115</v>
      </c>
      <c r="D4" s="235" t="s">
        <v>90</v>
      </c>
      <c r="E4" s="235"/>
      <c r="F4" s="235"/>
      <c r="G4" s="235"/>
      <c r="H4" s="236"/>
    </row>
    <row r="5" spans="1:8" ht="52.9" customHeight="1" x14ac:dyDescent="0.25">
      <c r="A5" s="244"/>
      <c r="B5" s="240"/>
      <c r="C5" s="233"/>
      <c r="D5" s="233" t="s">
        <v>91</v>
      </c>
      <c r="E5" s="233" t="s">
        <v>113</v>
      </c>
      <c r="F5" s="233"/>
      <c r="G5" s="233"/>
      <c r="H5" s="237" t="s">
        <v>92</v>
      </c>
    </row>
    <row r="6" spans="1:8" ht="55.9" customHeight="1" thickBot="1" x14ac:dyDescent="0.3">
      <c r="A6" s="245"/>
      <c r="B6" s="241"/>
      <c r="C6" s="234"/>
      <c r="D6" s="234"/>
      <c r="E6" s="68" t="s">
        <v>108</v>
      </c>
      <c r="F6" s="68" t="s">
        <v>109</v>
      </c>
      <c r="G6" s="68" t="s">
        <v>110</v>
      </c>
      <c r="H6" s="238"/>
    </row>
    <row r="7" spans="1:8" ht="31.15" customHeight="1" x14ac:dyDescent="0.25">
      <c r="A7" s="224" t="s">
        <v>3</v>
      </c>
      <c r="B7" s="48" t="s">
        <v>4</v>
      </c>
      <c r="C7" s="47">
        <v>5867</v>
      </c>
      <c r="D7" s="67">
        <v>0</v>
      </c>
      <c r="E7" s="55">
        <v>0</v>
      </c>
      <c r="F7" s="47">
        <v>0</v>
      </c>
      <c r="G7" s="47">
        <v>0</v>
      </c>
      <c r="H7" s="47">
        <v>0</v>
      </c>
    </row>
    <row r="8" spans="1:8" ht="34.15" customHeight="1" x14ac:dyDescent="0.25">
      <c r="A8" s="224"/>
      <c r="B8" s="38" t="s">
        <v>5</v>
      </c>
      <c r="C8" s="47">
        <v>2665</v>
      </c>
      <c r="D8" s="67">
        <v>0</v>
      </c>
      <c r="E8" s="55">
        <v>0</v>
      </c>
      <c r="F8" s="47">
        <v>0</v>
      </c>
      <c r="G8" s="47">
        <v>0</v>
      </c>
      <c r="H8" s="47">
        <v>0</v>
      </c>
    </row>
    <row r="9" spans="1:8" ht="26.45" customHeight="1" x14ac:dyDescent="0.25">
      <c r="A9" s="225"/>
      <c r="B9" s="38" t="s">
        <v>6</v>
      </c>
      <c r="C9" s="47">
        <v>11319</v>
      </c>
      <c r="D9" s="67">
        <v>0</v>
      </c>
      <c r="E9" s="55">
        <v>0</v>
      </c>
      <c r="F9" s="47">
        <v>0</v>
      </c>
      <c r="G9" s="47">
        <v>0</v>
      </c>
      <c r="H9" s="47">
        <v>30</v>
      </c>
    </row>
    <row r="10" spans="1:8" ht="32.450000000000003" customHeight="1" x14ac:dyDescent="0.25">
      <c r="A10" s="38" t="s">
        <v>7</v>
      </c>
      <c r="B10" s="38" t="s">
        <v>8</v>
      </c>
      <c r="C10" s="47">
        <v>352</v>
      </c>
      <c r="D10" s="67">
        <v>0</v>
      </c>
      <c r="E10" s="55">
        <v>0</v>
      </c>
      <c r="F10" s="47">
        <v>0</v>
      </c>
      <c r="G10" s="47">
        <v>0</v>
      </c>
      <c r="H10" s="47">
        <v>0</v>
      </c>
    </row>
    <row r="11" spans="1:8" x14ac:dyDescent="0.25">
      <c r="A11" s="38" t="s">
        <v>9</v>
      </c>
      <c r="B11" s="38" t="s">
        <v>10</v>
      </c>
      <c r="C11" s="47">
        <v>1870</v>
      </c>
      <c r="D11" s="67">
        <v>2</v>
      </c>
      <c r="E11" s="55">
        <v>0</v>
      </c>
      <c r="F11" s="47">
        <v>0</v>
      </c>
      <c r="G11" s="47">
        <v>0</v>
      </c>
      <c r="H11" s="47">
        <v>108</v>
      </c>
    </row>
    <row r="12" spans="1:8" x14ac:dyDescent="0.25">
      <c r="A12" s="38" t="s">
        <v>11</v>
      </c>
      <c r="B12" s="38" t="s">
        <v>12</v>
      </c>
      <c r="C12" s="47">
        <v>881</v>
      </c>
      <c r="D12" s="67">
        <v>548</v>
      </c>
      <c r="E12" s="55">
        <v>0</v>
      </c>
      <c r="F12" s="47">
        <v>0</v>
      </c>
      <c r="G12" s="47">
        <v>0</v>
      </c>
      <c r="H12" s="47">
        <v>102</v>
      </c>
    </row>
    <row r="13" spans="1:8" x14ac:dyDescent="0.25">
      <c r="A13" s="38" t="s">
        <v>13</v>
      </c>
      <c r="B13" s="38" t="s">
        <v>14</v>
      </c>
      <c r="C13" s="47">
        <v>360</v>
      </c>
      <c r="D13" s="67">
        <v>0</v>
      </c>
      <c r="E13" s="55">
        <v>0</v>
      </c>
      <c r="F13" s="47">
        <v>0</v>
      </c>
      <c r="G13" s="47">
        <v>0</v>
      </c>
      <c r="H13" s="47">
        <v>0</v>
      </c>
    </row>
    <row r="14" spans="1:8" x14ac:dyDescent="0.25">
      <c r="A14" s="24" t="s">
        <v>15</v>
      </c>
      <c r="B14" s="24" t="s">
        <v>16</v>
      </c>
      <c r="C14" s="47">
        <v>710</v>
      </c>
      <c r="D14" s="67">
        <v>0</v>
      </c>
      <c r="E14" s="55">
        <v>0</v>
      </c>
      <c r="F14" s="47">
        <v>0</v>
      </c>
      <c r="G14" s="47">
        <v>0</v>
      </c>
      <c r="H14" s="47">
        <v>0</v>
      </c>
    </row>
    <row r="15" spans="1:8" x14ac:dyDescent="0.25">
      <c r="A15" s="38" t="s">
        <v>17</v>
      </c>
      <c r="B15" s="38" t="s">
        <v>18</v>
      </c>
      <c r="C15" s="47">
        <v>481</v>
      </c>
      <c r="D15" s="67">
        <v>0</v>
      </c>
      <c r="E15" s="55">
        <v>0</v>
      </c>
      <c r="F15" s="47">
        <v>0</v>
      </c>
      <c r="G15" s="47">
        <v>0</v>
      </c>
      <c r="H15" s="47">
        <v>5</v>
      </c>
    </row>
    <row r="16" spans="1:8" x14ac:dyDescent="0.25">
      <c r="A16" s="38" t="s">
        <v>19</v>
      </c>
      <c r="B16" s="38" t="s">
        <v>20</v>
      </c>
      <c r="C16" s="47">
        <v>275</v>
      </c>
      <c r="D16" s="67">
        <v>275</v>
      </c>
      <c r="E16" s="55">
        <v>0</v>
      </c>
      <c r="F16" s="47">
        <v>0</v>
      </c>
      <c r="G16" s="47">
        <v>0</v>
      </c>
      <c r="H16" s="47">
        <v>50</v>
      </c>
    </row>
    <row r="17" spans="1:8" ht="24.6" customHeight="1" x14ac:dyDescent="0.25">
      <c r="A17" s="38" t="s">
        <v>21</v>
      </c>
      <c r="B17" s="38" t="s">
        <v>22</v>
      </c>
      <c r="C17" s="47">
        <v>803</v>
      </c>
      <c r="D17" s="67">
        <v>0</v>
      </c>
      <c r="E17" s="55">
        <v>0</v>
      </c>
      <c r="F17" s="47">
        <v>0</v>
      </c>
      <c r="G17" s="47">
        <v>0</v>
      </c>
      <c r="H17" s="47">
        <v>18</v>
      </c>
    </row>
    <row r="18" spans="1:8" x14ac:dyDescent="0.25">
      <c r="A18" s="38" t="s">
        <v>23</v>
      </c>
      <c r="B18" s="38" t="s">
        <v>24</v>
      </c>
      <c r="C18" s="47">
        <v>2300</v>
      </c>
      <c r="D18" s="67">
        <v>0</v>
      </c>
      <c r="E18" s="55">
        <v>0</v>
      </c>
      <c r="F18" s="47">
        <v>0</v>
      </c>
      <c r="G18" s="47">
        <v>0</v>
      </c>
      <c r="H18" s="47">
        <v>14</v>
      </c>
    </row>
    <row r="19" spans="1:8" x14ac:dyDescent="0.25">
      <c r="A19" s="38" t="s">
        <v>25</v>
      </c>
      <c r="B19" s="38" t="s">
        <v>26</v>
      </c>
      <c r="C19" s="47">
        <v>429</v>
      </c>
      <c r="D19" s="67">
        <v>0</v>
      </c>
      <c r="E19" s="55">
        <v>0</v>
      </c>
      <c r="F19" s="47">
        <v>0</v>
      </c>
      <c r="G19" s="47">
        <v>0</v>
      </c>
      <c r="H19" s="47">
        <v>10</v>
      </c>
    </row>
    <row r="20" spans="1:8" ht="16.149999999999999" customHeight="1" x14ac:dyDescent="0.25">
      <c r="A20" s="24" t="s">
        <v>27</v>
      </c>
      <c r="B20" s="24" t="s">
        <v>28</v>
      </c>
      <c r="C20" s="47">
        <v>22154</v>
      </c>
      <c r="D20" s="67">
        <v>0</v>
      </c>
      <c r="E20" s="55">
        <v>0</v>
      </c>
      <c r="F20" s="47">
        <v>0</v>
      </c>
      <c r="G20" s="47">
        <v>0</v>
      </c>
      <c r="H20" s="47">
        <v>0</v>
      </c>
    </row>
    <row r="21" spans="1:8" ht="16.149999999999999" customHeight="1" x14ac:dyDescent="0.25">
      <c r="A21" s="226" t="s">
        <v>29</v>
      </c>
      <c r="B21" s="38" t="s">
        <v>30</v>
      </c>
      <c r="C21" s="47">
        <v>5467</v>
      </c>
      <c r="D21" s="67">
        <v>0</v>
      </c>
      <c r="E21" s="55">
        <v>0</v>
      </c>
      <c r="F21" s="47">
        <v>0</v>
      </c>
      <c r="G21" s="47">
        <v>0</v>
      </c>
      <c r="H21" s="47">
        <v>550</v>
      </c>
    </row>
    <row r="22" spans="1:8" ht="43.9" customHeight="1" x14ac:dyDescent="0.25">
      <c r="A22" s="227"/>
      <c r="B22" s="25" t="s">
        <v>31</v>
      </c>
      <c r="C22" s="47">
        <v>5159</v>
      </c>
      <c r="D22" s="67">
        <v>0</v>
      </c>
      <c r="E22" s="55">
        <v>100</v>
      </c>
      <c r="F22" s="47">
        <v>100</v>
      </c>
      <c r="G22" s="47">
        <v>0</v>
      </c>
      <c r="H22" s="47">
        <v>1598</v>
      </c>
    </row>
    <row r="23" spans="1:8" x14ac:dyDescent="0.25">
      <c r="A23" s="38" t="s">
        <v>32</v>
      </c>
      <c r="B23" s="38" t="s">
        <v>33</v>
      </c>
      <c r="C23" s="47">
        <v>803</v>
      </c>
      <c r="D23" s="67">
        <v>14</v>
      </c>
      <c r="E23" s="55">
        <v>0</v>
      </c>
      <c r="F23" s="47">
        <v>0</v>
      </c>
      <c r="G23" s="47">
        <v>0</v>
      </c>
      <c r="H23" s="47">
        <v>15</v>
      </c>
    </row>
    <row r="24" spans="1:8" x14ac:dyDescent="0.25">
      <c r="A24" s="226" t="s">
        <v>34</v>
      </c>
      <c r="B24" s="38" t="s">
        <v>35</v>
      </c>
      <c r="C24" s="56">
        <v>3020</v>
      </c>
      <c r="D24" s="56">
        <v>0</v>
      </c>
      <c r="E24" s="56">
        <v>3020</v>
      </c>
      <c r="F24" s="56">
        <v>2220</v>
      </c>
      <c r="G24" s="56">
        <v>800</v>
      </c>
      <c r="H24" s="56">
        <v>0</v>
      </c>
    </row>
    <row r="25" spans="1:8" x14ac:dyDescent="0.25">
      <c r="A25" s="230"/>
      <c r="B25" s="26" t="s">
        <v>36</v>
      </c>
      <c r="C25" s="47">
        <v>940</v>
      </c>
      <c r="D25" s="67">
        <v>0</v>
      </c>
      <c r="E25" s="55">
        <v>940</v>
      </c>
      <c r="F25" s="47">
        <v>940</v>
      </c>
      <c r="G25" s="47">
        <v>0</v>
      </c>
      <c r="H25" s="47">
        <v>0</v>
      </c>
    </row>
    <row r="26" spans="1:8" ht="83.45" customHeight="1" x14ac:dyDescent="0.25">
      <c r="A26" s="230"/>
      <c r="B26" s="26" t="s">
        <v>37</v>
      </c>
      <c r="C26" s="47">
        <v>1230</v>
      </c>
      <c r="D26" s="67">
        <v>0</v>
      </c>
      <c r="E26" s="55">
        <v>1230</v>
      </c>
      <c r="F26" s="47">
        <v>430</v>
      </c>
      <c r="G26" s="47">
        <v>800</v>
      </c>
      <c r="H26" s="47">
        <v>0</v>
      </c>
    </row>
    <row r="27" spans="1:8" ht="78.75" x14ac:dyDescent="0.25">
      <c r="A27" s="227"/>
      <c r="B27" s="26" t="s">
        <v>38</v>
      </c>
      <c r="C27" s="47">
        <v>850</v>
      </c>
      <c r="D27" s="67">
        <v>0</v>
      </c>
      <c r="E27" s="55">
        <v>850</v>
      </c>
      <c r="F27" s="47">
        <v>850</v>
      </c>
      <c r="G27" s="47">
        <v>0</v>
      </c>
      <c r="H27" s="47">
        <v>0</v>
      </c>
    </row>
    <row r="28" spans="1:8" x14ac:dyDescent="0.25">
      <c r="A28" s="231" t="s">
        <v>39</v>
      </c>
      <c r="B28" s="38" t="s">
        <v>40</v>
      </c>
      <c r="C28" s="47">
        <v>6262</v>
      </c>
      <c r="D28" s="67">
        <v>0</v>
      </c>
      <c r="E28" s="55">
        <v>0</v>
      </c>
      <c r="F28" s="47">
        <v>0</v>
      </c>
      <c r="G28" s="47">
        <v>0</v>
      </c>
      <c r="H28" s="47">
        <v>0</v>
      </c>
    </row>
    <row r="29" spans="1:8" ht="47.25" x14ac:dyDescent="0.25">
      <c r="A29" s="231"/>
      <c r="B29" s="38" t="s">
        <v>41</v>
      </c>
      <c r="C29" s="47">
        <v>5342</v>
      </c>
      <c r="D29" s="67">
        <v>0</v>
      </c>
      <c r="E29" s="55">
        <v>400</v>
      </c>
      <c r="F29" s="47">
        <v>400</v>
      </c>
      <c r="G29" s="47">
        <v>0</v>
      </c>
      <c r="H29" s="47">
        <v>0</v>
      </c>
    </row>
    <row r="30" spans="1:8" x14ac:dyDescent="0.25">
      <c r="A30" s="231"/>
      <c r="B30" s="27" t="s">
        <v>42</v>
      </c>
      <c r="C30" s="47">
        <v>547</v>
      </c>
      <c r="D30" s="67">
        <v>0</v>
      </c>
      <c r="E30" s="55">
        <v>0</v>
      </c>
      <c r="F30" s="47">
        <v>0</v>
      </c>
      <c r="G30" s="47">
        <v>0</v>
      </c>
      <c r="H30" s="47">
        <v>0</v>
      </c>
    </row>
    <row r="31" spans="1:8" x14ac:dyDescent="0.25">
      <c r="A31" s="38" t="s">
        <v>43</v>
      </c>
      <c r="B31" s="38" t="s">
        <v>44</v>
      </c>
      <c r="C31" s="47">
        <v>1917</v>
      </c>
      <c r="D31" s="67">
        <v>60</v>
      </c>
      <c r="E31" s="55">
        <v>0</v>
      </c>
      <c r="F31" s="47">
        <v>0</v>
      </c>
      <c r="G31" s="47">
        <v>0</v>
      </c>
      <c r="H31" s="47">
        <v>380</v>
      </c>
    </row>
    <row r="32" spans="1:8" ht="31.5" x14ac:dyDescent="0.25">
      <c r="A32" s="28" t="s">
        <v>45</v>
      </c>
      <c r="B32" s="29" t="s">
        <v>46</v>
      </c>
      <c r="C32" s="47">
        <v>1150</v>
      </c>
      <c r="D32" s="67">
        <v>0</v>
      </c>
      <c r="E32" s="55">
        <v>0</v>
      </c>
      <c r="F32" s="47">
        <v>0</v>
      </c>
      <c r="G32" s="47">
        <v>0</v>
      </c>
      <c r="H32" s="47">
        <v>24</v>
      </c>
    </row>
    <row r="33" spans="1:8" ht="16.149999999999999" customHeight="1" x14ac:dyDescent="0.25">
      <c r="A33" s="38" t="s">
        <v>47</v>
      </c>
      <c r="B33" s="38" t="s">
        <v>48</v>
      </c>
      <c r="C33" s="47">
        <v>1048</v>
      </c>
      <c r="D33" s="67">
        <v>0</v>
      </c>
      <c r="E33" s="55">
        <v>0</v>
      </c>
      <c r="F33" s="47">
        <v>0</v>
      </c>
      <c r="G33" s="47">
        <v>0</v>
      </c>
      <c r="H33" s="47">
        <v>0</v>
      </c>
    </row>
    <row r="34" spans="1:8" x14ac:dyDescent="0.25">
      <c r="A34" s="24" t="s">
        <v>49</v>
      </c>
      <c r="B34" s="24" t="s">
        <v>50</v>
      </c>
      <c r="C34" s="47">
        <v>6889</v>
      </c>
      <c r="D34" s="67">
        <v>6889</v>
      </c>
      <c r="E34" s="55">
        <v>0</v>
      </c>
      <c r="F34" s="47">
        <v>0</v>
      </c>
      <c r="G34" s="47">
        <v>0</v>
      </c>
      <c r="H34" s="47">
        <v>261</v>
      </c>
    </row>
    <row r="35" spans="1:8" x14ac:dyDescent="0.25">
      <c r="A35" s="24" t="s">
        <v>51</v>
      </c>
      <c r="B35" s="24" t="s">
        <v>52</v>
      </c>
      <c r="C35" s="47">
        <v>3340</v>
      </c>
      <c r="D35" s="67">
        <v>3</v>
      </c>
      <c r="E35" s="55">
        <v>0</v>
      </c>
      <c r="F35" s="47">
        <v>0</v>
      </c>
      <c r="G35" s="47">
        <v>0</v>
      </c>
      <c r="H35" s="47">
        <v>26</v>
      </c>
    </row>
    <row r="36" spans="1:8" x14ac:dyDescent="0.25">
      <c r="A36" s="38" t="s">
        <v>53</v>
      </c>
      <c r="B36" s="38" t="s">
        <v>54</v>
      </c>
      <c r="C36" s="47">
        <v>4292</v>
      </c>
      <c r="D36" s="67">
        <v>0</v>
      </c>
      <c r="E36" s="55">
        <v>0</v>
      </c>
      <c r="F36" s="47">
        <v>0</v>
      </c>
      <c r="G36" s="47">
        <v>0</v>
      </c>
      <c r="H36" s="47">
        <v>179</v>
      </c>
    </row>
    <row r="37" spans="1:8" x14ac:dyDescent="0.25">
      <c r="A37" s="38" t="s">
        <v>55</v>
      </c>
      <c r="B37" s="38" t="s">
        <v>56</v>
      </c>
      <c r="C37" s="47">
        <v>6178</v>
      </c>
      <c r="D37" s="67">
        <v>0</v>
      </c>
      <c r="E37" s="55">
        <v>0</v>
      </c>
      <c r="F37" s="47">
        <v>0</v>
      </c>
      <c r="G37" s="47">
        <v>0</v>
      </c>
      <c r="H37" s="47">
        <v>5</v>
      </c>
    </row>
    <row r="38" spans="1:8" x14ac:dyDescent="0.25">
      <c r="A38" s="38" t="s">
        <v>57</v>
      </c>
      <c r="B38" s="38" t="s">
        <v>58</v>
      </c>
      <c r="C38" s="47">
        <v>1833</v>
      </c>
      <c r="D38" s="67">
        <v>0</v>
      </c>
      <c r="E38" s="55">
        <v>0</v>
      </c>
      <c r="F38" s="47">
        <v>0</v>
      </c>
      <c r="G38" s="47">
        <v>0</v>
      </c>
      <c r="H38" s="47">
        <v>0</v>
      </c>
    </row>
    <row r="39" spans="1:8" x14ac:dyDescent="0.25">
      <c r="A39" s="38" t="s">
        <v>59</v>
      </c>
      <c r="B39" s="38" t="s">
        <v>60</v>
      </c>
      <c r="C39" s="47">
        <v>1442</v>
      </c>
      <c r="D39" s="67">
        <v>1442</v>
      </c>
      <c r="E39" s="55">
        <v>0</v>
      </c>
      <c r="F39" s="47">
        <v>0</v>
      </c>
      <c r="G39" s="47">
        <v>0</v>
      </c>
      <c r="H39" s="47">
        <v>0</v>
      </c>
    </row>
    <row r="40" spans="1:8" x14ac:dyDescent="0.25">
      <c r="A40" s="38" t="s">
        <v>61</v>
      </c>
      <c r="B40" s="38" t="s">
        <v>62</v>
      </c>
      <c r="C40" s="47">
        <v>919</v>
      </c>
      <c r="D40" s="67">
        <v>0</v>
      </c>
      <c r="E40" s="55">
        <v>0</v>
      </c>
      <c r="F40" s="47">
        <v>0</v>
      </c>
      <c r="G40" s="47">
        <v>0</v>
      </c>
      <c r="H40" s="47">
        <v>40</v>
      </c>
    </row>
    <row r="41" spans="1:8" x14ac:dyDescent="0.25">
      <c r="A41" s="232" t="s">
        <v>63</v>
      </c>
      <c r="B41" s="38" t="s">
        <v>64</v>
      </c>
      <c r="C41" s="47">
        <v>319</v>
      </c>
      <c r="D41" s="67">
        <v>0</v>
      </c>
      <c r="E41" s="55">
        <v>0</v>
      </c>
      <c r="F41" s="47">
        <v>0</v>
      </c>
      <c r="G41" s="47">
        <v>0</v>
      </c>
      <c r="H41" s="47">
        <v>0</v>
      </c>
    </row>
    <row r="42" spans="1:8" x14ac:dyDescent="0.25">
      <c r="A42" s="232"/>
      <c r="B42" s="38" t="s">
        <v>65</v>
      </c>
      <c r="C42" s="47">
        <v>817</v>
      </c>
      <c r="D42" s="67">
        <v>0</v>
      </c>
      <c r="E42" s="55">
        <v>0</v>
      </c>
      <c r="F42" s="47">
        <v>0</v>
      </c>
      <c r="G42" s="47">
        <v>0</v>
      </c>
      <c r="H42" s="47">
        <v>0</v>
      </c>
    </row>
    <row r="43" spans="1:8" x14ac:dyDescent="0.25">
      <c r="A43" s="38" t="s">
        <v>66</v>
      </c>
      <c r="B43" s="38" t="s">
        <v>67</v>
      </c>
      <c r="C43" s="47">
        <v>14495</v>
      </c>
      <c r="D43" s="67">
        <v>0</v>
      </c>
      <c r="E43" s="55">
        <v>0</v>
      </c>
      <c r="F43" s="47">
        <v>0</v>
      </c>
      <c r="G43" s="47">
        <v>0</v>
      </c>
      <c r="H43" s="47">
        <v>0</v>
      </c>
    </row>
    <row r="44" spans="1:8" x14ac:dyDescent="0.25">
      <c r="A44" s="38" t="s">
        <v>68</v>
      </c>
      <c r="B44" s="38" t="s">
        <v>69</v>
      </c>
      <c r="C44" s="47">
        <v>448</v>
      </c>
      <c r="D44" s="67">
        <v>3</v>
      </c>
      <c r="E44" s="55">
        <v>0</v>
      </c>
      <c r="F44" s="47">
        <v>0</v>
      </c>
      <c r="G44" s="47">
        <v>0</v>
      </c>
      <c r="H44" s="47">
        <v>14</v>
      </c>
    </row>
    <row r="45" spans="1:8" ht="15" customHeight="1" x14ac:dyDescent="0.25">
      <c r="A45" s="232" t="s">
        <v>70</v>
      </c>
      <c r="B45" s="38" t="s">
        <v>71</v>
      </c>
      <c r="C45" s="47">
        <v>8197</v>
      </c>
      <c r="D45" s="67">
        <v>0</v>
      </c>
      <c r="E45" s="55">
        <v>0</v>
      </c>
      <c r="F45" s="47">
        <v>0</v>
      </c>
      <c r="G45" s="47">
        <v>0</v>
      </c>
      <c r="H45" s="47">
        <v>348</v>
      </c>
    </row>
    <row r="46" spans="1:8" ht="18" customHeight="1" x14ac:dyDescent="0.25">
      <c r="A46" s="232"/>
      <c r="B46" s="38" t="s">
        <v>72</v>
      </c>
      <c r="C46" s="47">
        <v>1935</v>
      </c>
      <c r="D46" s="67">
        <v>0</v>
      </c>
      <c r="E46" s="55">
        <v>0</v>
      </c>
      <c r="F46" s="47">
        <v>0</v>
      </c>
      <c r="G46" s="47">
        <v>0</v>
      </c>
      <c r="H46" s="47">
        <v>612</v>
      </c>
    </row>
    <row r="47" spans="1:8" x14ac:dyDescent="0.25">
      <c r="A47" s="38" t="s">
        <v>73</v>
      </c>
      <c r="B47" s="38" t="s">
        <v>74</v>
      </c>
      <c r="C47" s="47">
        <v>4163</v>
      </c>
      <c r="D47" s="67">
        <v>17</v>
      </c>
      <c r="E47" s="55">
        <v>0</v>
      </c>
      <c r="F47" s="47">
        <v>0</v>
      </c>
      <c r="G47" s="47">
        <v>0</v>
      </c>
      <c r="H47" s="47">
        <v>301</v>
      </c>
    </row>
    <row r="48" spans="1:8" x14ac:dyDescent="0.25">
      <c r="A48" s="30" t="s">
        <v>75</v>
      </c>
      <c r="B48" s="24" t="s">
        <v>76</v>
      </c>
      <c r="C48" s="47">
        <v>15181</v>
      </c>
      <c r="D48" s="67">
        <v>45</v>
      </c>
      <c r="E48" s="55">
        <v>0</v>
      </c>
      <c r="F48" s="47">
        <v>0</v>
      </c>
      <c r="G48" s="47">
        <v>0</v>
      </c>
      <c r="H48" s="47">
        <v>70</v>
      </c>
    </row>
    <row r="49" spans="1:8" ht="19.899999999999999" customHeight="1" x14ac:dyDescent="0.25">
      <c r="A49" s="38" t="s">
        <v>77</v>
      </c>
      <c r="B49" s="38" t="s">
        <v>78</v>
      </c>
      <c r="C49" s="47">
        <v>214</v>
      </c>
      <c r="D49" s="67">
        <v>0</v>
      </c>
      <c r="E49" s="55">
        <v>0</v>
      </c>
      <c r="F49" s="47">
        <v>0</v>
      </c>
      <c r="G49" s="47">
        <v>0</v>
      </c>
      <c r="H49" s="47">
        <v>15</v>
      </c>
    </row>
    <row r="50" spans="1:8" ht="19.899999999999999" customHeight="1" x14ac:dyDescent="0.25">
      <c r="A50" s="38" t="s">
        <v>79</v>
      </c>
      <c r="B50" s="38" t="s">
        <v>80</v>
      </c>
      <c r="C50" s="47">
        <v>834</v>
      </c>
      <c r="D50" s="67">
        <v>0</v>
      </c>
      <c r="E50" s="55">
        <v>0</v>
      </c>
      <c r="F50" s="47">
        <v>0</v>
      </c>
      <c r="G50" s="47">
        <v>0</v>
      </c>
      <c r="H50" s="47">
        <v>0</v>
      </c>
    </row>
    <row r="51" spans="1:8" x14ac:dyDescent="0.25">
      <c r="A51" s="38" t="s">
        <v>81</v>
      </c>
      <c r="B51" s="38" t="s">
        <v>82</v>
      </c>
      <c r="C51" s="47">
        <v>1473</v>
      </c>
      <c r="D51" s="67">
        <v>0</v>
      </c>
      <c r="E51" s="55">
        <v>0</v>
      </c>
      <c r="F51" s="47">
        <v>0</v>
      </c>
      <c r="G51" s="47">
        <v>0</v>
      </c>
      <c r="H51" s="47">
        <v>2</v>
      </c>
    </row>
    <row r="52" spans="1:8" ht="31.15" customHeight="1" x14ac:dyDescent="0.25">
      <c r="A52" s="246" t="s">
        <v>111</v>
      </c>
      <c r="B52" s="247"/>
      <c r="C52" s="53">
        <v>154150</v>
      </c>
      <c r="D52" s="53">
        <v>9298</v>
      </c>
      <c r="E52" s="53">
        <v>3520</v>
      </c>
      <c r="F52" s="53">
        <v>2720</v>
      </c>
      <c r="G52" s="53">
        <v>800</v>
      </c>
      <c r="H52" s="53">
        <v>4777</v>
      </c>
    </row>
    <row r="53" spans="1:8" ht="16.899999999999999" customHeight="1" x14ac:dyDescent="0.25">
      <c r="A53" s="228" t="s">
        <v>88</v>
      </c>
      <c r="B53" s="229"/>
      <c r="C53" s="57">
        <v>8098</v>
      </c>
      <c r="D53" s="57"/>
      <c r="E53" s="69"/>
      <c r="F53" s="57"/>
      <c r="G53" s="57"/>
      <c r="H53" s="57"/>
    </row>
    <row r="54" spans="1:8" ht="25.9" customHeight="1" x14ac:dyDescent="0.25">
      <c r="A54" s="220" t="s">
        <v>112</v>
      </c>
      <c r="B54" s="221"/>
      <c r="C54" s="54">
        <v>162248</v>
      </c>
      <c r="D54" s="54">
        <v>9298</v>
      </c>
      <c r="E54" s="54">
        <v>3520</v>
      </c>
      <c r="F54" s="54">
        <v>2720</v>
      </c>
      <c r="G54" s="54">
        <v>800</v>
      </c>
      <c r="H54" s="54">
        <v>4777</v>
      </c>
    </row>
    <row r="55" spans="1:8" x14ac:dyDescent="0.25">
      <c r="B55" s="31"/>
    </row>
    <row r="56" spans="1:8" x14ac:dyDescent="0.25">
      <c r="B56" s="31"/>
    </row>
    <row r="57" spans="1:8" x14ac:dyDescent="0.25">
      <c r="B57" s="31"/>
    </row>
    <row r="58" spans="1:8" x14ac:dyDescent="0.25">
      <c r="A58" s="32"/>
      <c r="B58" s="31"/>
    </row>
    <row r="59" spans="1:8" x14ac:dyDescent="0.25">
      <c r="A59" s="32"/>
      <c r="B59" s="33"/>
    </row>
  </sheetData>
  <mergeCells count="19">
    <mergeCell ref="A4:A6"/>
    <mergeCell ref="A52:B52"/>
    <mergeCell ref="G1:H1"/>
    <mergeCell ref="A54:B54"/>
    <mergeCell ref="B3:H3"/>
    <mergeCell ref="B2:H2"/>
    <mergeCell ref="A7:A9"/>
    <mergeCell ref="A21:A22"/>
    <mergeCell ref="A53:B53"/>
    <mergeCell ref="A24:A27"/>
    <mergeCell ref="A28:A30"/>
    <mergeCell ref="A41:A42"/>
    <mergeCell ref="A45:A46"/>
    <mergeCell ref="D5:D6"/>
    <mergeCell ref="D4:H4"/>
    <mergeCell ref="E5:G5"/>
    <mergeCell ref="H5:H6"/>
    <mergeCell ref="B4:B6"/>
    <mergeCell ref="C4:C6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41"/>
  <sheetViews>
    <sheetView topLeftCell="A16" zoomScale="60" zoomScaleNormal="60" zoomScaleSheetLayoutView="66" workbookViewId="0">
      <selection activeCell="A65" sqref="A65"/>
    </sheetView>
  </sheetViews>
  <sheetFormatPr defaultRowHeight="15" x14ac:dyDescent="0.25"/>
  <cols>
    <col min="1" max="1" width="35.42578125" style="90" customWidth="1"/>
    <col min="2" max="2" width="35.7109375" style="90" customWidth="1"/>
    <col min="3" max="3" width="15.28515625" style="90" customWidth="1"/>
    <col min="4" max="4" width="16.28515625" style="90" customWidth="1"/>
    <col min="5" max="5" width="15.140625" style="90" customWidth="1"/>
    <col min="6" max="6" width="17.7109375" style="42" customWidth="1"/>
    <col min="7" max="7" width="15.42578125" style="42" customWidth="1"/>
    <col min="8" max="8" width="20.28515625" style="42" customWidth="1"/>
    <col min="9" max="9" width="15.28515625" style="90" customWidth="1"/>
    <col min="10" max="10" width="18.140625" style="90" customWidth="1"/>
    <col min="11" max="223" width="9.140625" style="90"/>
    <col min="224" max="224" width="37.28515625" style="90" customWidth="1"/>
    <col min="225" max="227" width="9.140625" style="90"/>
    <col min="228" max="233" width="9.28515625" style="90" customWidth="1"/>
    <col min="234" max="479" width="9.140625" style="90"/>
    <col min="480" max="480" width="37.28515625" style="90" customWidth="1"/>
    <col min="481" max="483" width="9.140625" style="90"/>
    <col min="484" max="489" width="9.28515625" style="90" customWidth="1"/>
    <col min="490" max="735" width="9.140625" style="90"/>
    <col min="736" max="736" width="37.28515625" style="90" customWidth="1"/>
    <col min="737" max="739" width="9.140625" style="90"/>
    <col min="740" max="745" width="9.28515625" style="90" customWidth="1"/>
    <col min="746" max="991" width="9.140625" style="90"/>
    <col min="992" max="992" width="37.28515625" style="90" customWidth="1"/>
    <col min="993" max="995" width="9.140625" style="90"/>
    <col min="996" max="1001" width="9.28515625" style="90" customWidth="1"/>
    <col min="1002" max="1247" width="9.140625" style="90"/>
    <col min="1248" max="1248" width="37.28515625" style="90" customWidth="1"/>
    <col min="1249" max="1251" width="9.140625" style="90"/>
    <col min="1252" max="1257" width="9.28515625" style="90" customWidth="1"/>
    <col min="1258" max="1503" width="9.140625" style="90"/>
    <col min="1504" max="1504" width="37.28515625" style="90" customWidth="1"/>
    <col min="1505" max="1507" width="9.140625" style="90"/>
    <col min="1508" max="1513" width="9.28515625" style="90" customWidth="1"/>
    <col min="1514" max="1759" width="9.140625" style="90"/>
    <col min="1760" max="1760" width="37.28515625" style="90" customWidth="1"/>
    <col min="1761" max="1763" width="9.140625" style="90"/>
    <col min="1764" max="1769" width="9.28515625" style="90" customWidth="1"/>
    <col min="1770" max="2015" width="9.140625" style="90"/>
    <col min="2016" max="2016" width="37.28515625" style="90" customWidth="1"/>
    <col min="2017" max="2019" width="9.140625" style="90"/>
    <col min="2020" max="2025" width="9.28515625" style="90" customWidth="1"/>
    <col min="2026" max="2271" width="9.140625" style="90"/>
    <col min="2272" max="2272" width="37.28515625" style="90" customWidth="1"/>
    <col min="2273" max="2275" width="9.140625" style="90"/>
    <col min="2276" max="2281" width="9.28515625" style="90" customWidth="1"/>
    <col min="2282" max="2527" width="9.140625" style="90"/>
    <col min="2528" max="2528" width="37.28515625" style="90" customWidth="1"/>
    <col min="2529" max="2531" width="9.140625" style="90"/>
    <col min="2532" max="2537" width="9.28515625" style="90" customWidth="1"/>
    <col min="2538" max="2783" width="9.140625" style="90"/>
    <col min="2784" max="2784" width="37.28515625" style="90" customWidth="1"/>
    <col min="2785" max="2787" width="9.140625" style="90"/>
    <col min="2788" max="2793" width="9.28515625" style="90" customWidth="1"/>
    <col min="2794" max="3039" width="9.140625" style="90"/>
    <col min="3040" max="3040" width="37.28515625" style="90" customWidth="1"/>
    <col min="3041" max="3043" width="9.140625" style="90"/>
    <col min="3044" max="3049" width="9.28515625" style="90" customWidth="1"/>
    <col min="3050" max="3295" width="9.140625" style="90"/>
    <col min="3296" max="3296" width="37.28515625" style="90" customWidth="1"/>
    <col min="3297" max="3299" width="9.140625" style="90"/>
    <col min="3300" max="3305" width="9.28515625" style="90" customWidth="1"/>
    <col min="3306" max="3551" width="9.140625" style="90"/>
    <col min="3552" max="3552" width="37.28515625" style="90" customWidth="1"/>
    <col min="3553" max="3555" width="9.140625" style="90"/>
    <col min="3556" max="3561" width="9.28515625" style="90" customWidth="1"/>
    <col min="3562" max="3807" width="9.140625" style="90"/>
    <col min="3808" max="3808" width="37.28515625" style="90" customWidth="1"/>
    <col min="3809" max="3811" width="9.140625" style="90"/>
    <col min="3812" max="3817" width="9.28515625" style="90" customWidth="1"/>
    <col min="3818" max="4063" width="9.140625" style="90"/>
    <col min="4064" max="4064" width="37.28515625" style="90" customWidth="1"/>
    <col min="4065" max="4067" width="9.140625" style="90"/>
    <col min="4068" max="4073" width="9.28515625" style="90" customWidth="1"/>
    <col min="4074" max="4319" width="9.140625" style="90"/>
    <col min="4320" max="4320" width="37.28515625" style="90" customWidth="1"/>
    <col min="4321" max="4323" width="9.140625" style="90"/>
    <col min="4324" max="4329" width="9.28515625" style="90" customWidth="1"/>
    <col min="4330" max="4575" width="9.140625" style="90"/>
    <col min="4576" max="4576" width="37.28515625" style="90" customWidth="1"/>
    <col min="4577" max="4579" width="9.140625" style="90"/>
    <col min="4580" max="4585" width="9.28515625" style="90" customWidth="1"/>
    <col min="4586" max="4831" width="9.140625" style="90"/>
    <col min="4832" max="4832" width="37.28515625" style="90" customWidth="1"/>
    <col min="4833" max="4835" width="9.140625" style="90"/>
    <col min="4836" max="4841" width="9.28515625" style="90" customWidth="1"/>
    <col min="4842" max="5087" width="9.140625" style="90"/>
    <col min="5088" max="5088" width="37.28515625" style="90" customWidth="1"/>
    <col min="5089" max="5091" width="9.140625" style="90"/>
    <col min="5092" max="5097" width="9.28515625" style="90" customWidth="1"/>
    <col min="5098" max="5343" width="9.140625" style="90"/>
    <col min="5344" max="5344" width="37.28515625" style="90" customWidth="1"/>
    <col min="5345" max="5347" width="9.140625" style="90"/>
    <col min="5348" max="5353" width="9.28515625" style="90" customWidth="1"/>
    <col min="5354" max="5599" width="9.140625" style="90"/>
    <col min="5600" max="5600" width="37.28515625" style="90" customWidth="1"/>
    <col min="5601" max="5603" width="9.140625" style="90"/>
    <col min="5604" max="5609" width="9.28515625" style="90" customWidth="1"/>
    <col min="5610" max="5855" width="9.140625" style="90"/>
    <col min="5856" max="5856" width="37.28515625" style="90" customWidth="1"/>
    <col min="5857" max="5859" width="9.140625" style="90"/>
    <col min="5860" max="5865" width="9.28515625" style="90" customWidth="1"/>
    <col min="5866" max="6111" width="9.140625" style="90"/>
    <col min="6112" max="6112" width="37.28515625" style="90" customWidth="1"/>
    <col min="6113" max="6115" width="9.140625" style="90"/>
    <col min="6116" max="6121" width="9.28515625" style="90" customWidth="1"/>
    <col min="6122" max="6367" width="9.140625" style="90"/>
    <col min="6368" max="6368" width="37.28515625" style="90" customWidth="1"/>
    <col min="6369" max="6371" width="9.140625" style="90"/>
    <col min="6372" max="6377" width="9.28515625" style="90" customWidth="1"/>
    <col min="6378" max="6623" width="9.140625" style="90"/>
    <col min="6624" max="6624" width="37.28515625" style="90" customWidth="1"/>
    <col min="6625" max="6627" width="9.140625" style="90"/>
    <col min="6628" max="6633" width="9.28515625" style="90" customWidth="1"/>
    <col min="6634" max="6879" width="9.140625" style="90"/>
    <col min="6880" max="6880" width="37.28515625" style="90" customWidth="1"/>
    <col min="6881" max="6883" width="9.140625" style="90"/>
    <col min="6884" max="6889" width="9.28515625" style="90" customWidth="1"/>
    <col min="6890" max="7135" width="9.140625" style="90"/>
    <col min="7136" max="7136" width="37.28515625" style="90" customWidth="1"/>
    <col min="7137" max="7139" width="9.140625" style="90"/>
    <col min="7140" max="7145" width="9.28515625" style="90" customWidth="1"/>
    <col min="7146" max="7391" width="9.140625" style="90"/>
    <col min="7392" max="7392" width="37.28515625" style="90" customWidth="1"/>
    <col min="7393" max="7395" width="9.140625" style="90"/>
    <col min="7396" max="7401" width="9.28515625" style="90" customWidth="1"/>
    <col min="7402" max="7647" width="9.140625" style="90"/>
    <col min="7648" max="7648" width="37.28515625" style="90" customWidth="1"/>
    <col min="7649" max="7651" width="9.140625" style="90"/>
    <col min="7652" max="7657" width="9.28515625" style="90" customWidth="1"/>
    <col min="7658" max="7903" width="9.140625" style="90"/>
    <col min="7904" max="7904" width="37.28515625" style="90" customWidth="1"/>
    <col min="7905" max="7907" width="9.140625" style="90"/>
    <col min="7908" max="7913" width="9.28515625" style="90" customWidth="1"/>
    <col min="7914" max="8159" width="9.140625" style="90"/>
    <col min="8160" max="8160" width="37.28515625" style="90" customWidth="1"/>
    <col min="8161" max="8163" width="9.140625" style="90"/>
    <col min="8164" max="8169" width="9.28515625" style="90" customWidth="1"/>
    <col min="8170" max="8415" width="9.140625" style="90"/>
    <col min="8416" max="8416" width="37.28515625" style="90" customWidth="1"/>
    <col min="8417" max="8419" width="9.140625" style="90"/>
    <col min="8420" max="8425" width="9.28515625" style="90" customWidth="1"/>
    <col min="8426" max="8671" width="9.140625" style="90"/>
    <col min="8672" max="8672" width="37.28515625" style="90" customWidth="1"/>
    <col min="8673" max="8675" width="9.140625" style="90"/>
    <col min="8676" max="8681" width="9.28515625" style="90" customWidth="1"/>
    <col min="8682" max="8927" width="9.140625" style="90"/>
    <col min="8928" max="8928" width="37.28515625" style="90" customWidth="1"/>
    <col min="8929" max="8931" width="9.140625" style="90"/>
    <col min="8932" max="8937" width="9.28515625" style="90" customWidth="1"/>
    <col min="8938" max="9183" width="9.140625" style="90"/>
    <col min="9184" max="9184" width="37.28515625" style="90" customWidth="1"/>
    <col min="9185" max="9187" width="9.140625" style="90"/>
    <col min="9188" max="9193" width="9.28515625" style="90" customWidth="1"/>
    <col min="9194" max="9439" width="9.140625" style="90"/>
    <col min="9440" max="9440" width="37.28515625" style="90" customWidth="1"/>
    <col min="9441" max="9443" width="9.140625" style="90"/>
    <col min="9444" max="9449" width="9.28515625" style="90" customWidth="1"/>
    <col min="9450" max="9695" width="9.140625" style="90"/>
    <col min="9696" max="9696" width="37.28515625" style="90" customWidth="1"/>
    <col min="9697" max="9699" width="9.140625" style="90"/>
    <col min="9700" max="9705" width="9.28515625" style="90" customWidth="1"/>
    <col min="9706" max="9951" width="9.140625" style="90"/>
    <col min="9952" max="9952" width="37.28515625" style="90" customWidth="1"/>
    <col min="9953" max="9955" width="9.140625" style="90"/>
    <col min="9956" max="9961" width="9.28515625" style="90" customWidth="1"/>
    <col min="9962" max="10207" width="9.140625" style="90"/>
    <col min="10208" max="10208" width="37.28515625" style="90" customWidth="1"/>
    <col min="10209" max="10211" width="9.140625" style="90"/>
    <col min="10212" max="10217" width="9.28515625" style="90" customWidth="1"/>
    <col min="10218" max="10463" width="9.140625" style="90"/>
    <col min="10464" max="10464" width="37.28515625" style="90" customWidth="1"/>
    <col min="10465" max="10467" width="9.140625" style="90"/>
    <col min="10468" max="10473" width="9.28515625" style="90" customWidth="1"/>
    <col min="10474" max="10719" width="9.140625" style="90"/>
    <col min="10720" max="10720" width="37.28515625" style="90" customWidth="1"/>
    <col min="10721" max="10723" width="9.140625" style="90"/>
    <col min="10724" max="10729" width="9.28515625" style="90" customWidth="1"/>
    <col min="10730" max="10975" width="9.140625" style="90"/>
    <col min="10976" max="10976" width="37.28515625" style="90" customWidth="1"/>
    <col min="10977" max="10979" width="9.140625" style="90"/>
    <col min="10980" max="10985" width="9.28515625" style="90" customWidth="1"/>
    <col min="10986" max="11231" width="9.140625" style="90"/>
    <col min="11232" max="11232" width="37.28515625" style="90" customWidth="1"/>
    <col min="11233" max="11235" width="9.140625" style="90"/>
    <col min="11236" max="11241" width="9.28515625" style="90" customWidth="1"/>
    <col min="11242" max="11487" width="9.140625" style="90"/>
    <col min="11488" max="11488" width="37.28515625" style="90" customWidth="1"/>
    <col min="11489" max="11491" width="9.140625" style="90"/>
    <col min="11492" max="11497" width="9.28515625" style="90" customWidth="1"/>
    <col min="11498" max="11743" width="9.140625" style="90"/>
    <col min="11744" max="11744" width="37.28515625" style="90" customWidth="1"/>
    <col min="11745" max="11747" width="9.140625" style="90"/>
    <col min="11748" max="11753" width="9.28515625" style="90" customWidth="1"/>
    <col min="11754" max="11999" width="9.140625" style="90"/>
    <col min="12000" max="12000" width="37.28515625" style="90" customWidth="1"/>
    <col min="12001" max="12003" width="9.140625" style="90"/>
    <col min="12004" max="12009" width="9.28515625" style="90" customWidth="1"/>
    <col min="12010" max="12255" width="9.140625" style="90"/>
    <col min="12256" max="12256" width="37.28515625" style="90" customWidth="1"/>
    <col min="12257" max="12259" width="9.140625" style="90"/>
    <col min="12260" max="12265" width="9.28515625" style="90" customWidth="1"/>
    <col min="12266" max="12511" width="9.140625" style="90"/>
    <col min="12512" max="12512" width="37.28515625" style="90" customWidth="1"/>
    <col min="12513" max="12515" width="9.140625" style="90"/>
    <col min="12516" max="12521" width="9.28515625" style="90" customWidth="1"/>
    <col min="12522" max="12767" width="9.140625" style="90"/>
    <col min="12768" max="12768" width="37.28515625" style="90" customWidth="1"/>
    <col min="12769" max="12771" width="9.140625" style="90"/>
    <col min="12772" max="12777" width="9.28515625" style="90" customWidth="1"/>
    <col min="12778" max="13023" width="9.140625" style="90"/>
    <col min="13024" max="13024" width="37.28515625" style="90" customWidth="1"/>
    <col min="13025" max="13027" width="9.140625" style="90"/>
    <col min="13028" max="13033" width="9.28515625" style="90" customWidth="1"/>
    <col min="13034" max="13279" width="9.140625" style="90"/>
    <col min="13280" max="13280" width="37.28515625" style="90" customWidth="1"/>
    <col min="13281" max="13283" width="9.140625" style="90"/>
    <col min="13284" max="13289" width="9.28515625" style="90" customWidth="1"/>
    <col min="13290" max="13535" width="9.140625" style="90"/>
    <col min="13536" max="13536" width="37.28515625" style="90" customWidth="1"/>
    <col min="13537" max="13539" width="9.140625" style="90"/>
    <col min="13540" max="13545" width="9.28515625" style="90" customWidth="1"/>
    <col min="13546" max="13791" width="9.140625" style="90"/>
    <col min="13792" max="13792" width="37.28515625" style="90" customWidth="1"/>
    <col min="13793" max="13795" width="9.140625" style="90"/>
    <col min="13796" max="13801" width="9.28515625" style="90" customWidth="1"/>
    <col min="13802" max="14047" width="9.140625" style="90"/>
    <col min="14048" max="14048" width="37.28515625" style="90" customWidth="1"/>
    <col min="14049" max="14051" width="9.140625" style="90"/>
    <col min="14052" max="14057" width="9.28515625" style="90" customWidth="1"/>
    <col min="14058" max="14303" width="9.140625" style="90"/>
    <col min="14304" max="14304" width="37.28515625" style="90" customWidth="1"/>
    <col min="14305" max="14307" width="9.140625" style="90"/>
    <col min="14308" max="14313" width="9.28515625" style="90" customWidth="1"/>
    <col min="14314" max="14559" width="9.140625" style="90"/>
    <col min="14560" max="14560" width="37.28515625" style="90" customWidth="1"/>
    <col min="14561" max="14563" width="9.140625" style="90"/>
    <col min="14564" max="14569" width="9.28515625" style="90" customWidth="1"/>
    <col min="14570" max="14815" width="9.140625" style="90"/>
    <col min="14816" max="14816" width="37.28515625" style="90" customWidth="1"/>
    <col min="14817" max="14819" width="9.140625" style="90"/>
    <col min="14820" max="14825" width="9.28515625" style="90" customWidth="1"/>
    <col min="14826" max="15071" width="9.140625" style="90"/>
    <col min="15072" max="15072" width="37.28515625" style="90" customWidth="1"/>
    <col min="15073" max="15075" width="9.140625" style="90"/>
    <col min="15076" max="15081" width="9.28515625" style="90" customWidth="1"/>
    <col min="15082" max="15327" width="9.140625" style="90"/>
    <col min="15328" max="15328" width="37.28515625" style="90" customWidth="1"/>
    <col min="15329" max="15331" width="9.140625" style="90"/>
    <col min="15332" max="15337" width="9.28515625" style="90" customWidth="1"/>
    <col min="15338" max="15583" width="9.140625" style="90"/>
    <col min="15584" max="15584" width="37.28515625" style="90" customWidth="1"/>
    <col min="15585" max="15587" width="9.140625" style="90"/>
    <col min="15588" max="15593" width="9.28515625" style="90" customWidth="1"/>
    <col min="15594" max="15839" width="9.140625" style="90"/>
    <col min="15840" max="15840" width="37.28515625" style="90" customWidth="1"/>
    <col min="15841" max="15843" width="9.140625" style="90"/>
    <col min="15844" max="15849" width="9.28515625" style="90" customWidth="1"/>
    <col min="15850" max="16095" width="9.140625" style="90"/>
    <col min="16096" max="16096" width="37.28515625" style="90" customWidth="1"/>
    <col min="16097" max="16099" width="9.140625" style="90"/>
    <col min="16100" max="16105" width="9.28515625" style="90" customWidth="1"/>
    <col min="16106" max="16384" width="9.140625" style="90"/>
  </cols>
  <sheetData>
    <row r="1" spans="1:10" ht="25.9" customHeight="1" x14ac:dyDescent="0.3">
      <c r="A1" s="257" t="s">
        <v>116</v>
      </c>
      <c r="B1" s="257"/>
      <c r="C1" s="257"/>
      <c r="D1" s="257"/>
      <c r="E1" s="257"/>
      <c r="F1" s="257"/>
      <c r="G1" s="257"/>
      <c r="H1" s="257"/>
    </row>
    <row r="2" spans="1:10" ht="15.75" customHeight="1" x14ac:dyDescent="0.3">
      <c r="A2" s="44"/>
      <c r="B2" s="91"/>
      <c r="C2" s="91"/>
      <c r="D2" s="91"/>
      <c r="E2" s="91"/>
      <c r="F2" s="91"/>
      <c r="G2" s="91"/>
      <c r="H2" s="91"/>
    </row>
    <row r="3" spans="1:10" ht="38.450000000000003" customHeight="1" thickBot="1" x14ac:dyDescent="0.3">
      <c r="A3" s="3"/>
      <c r="B3" s="258" t="s">
        <v>89</v>
      </c>
      <c r="C3" s="258"/>
      <c r="D3" s="258"/>
      <c r="E3" s="258"/>
      <c r="F3" s="258"/>
      <c r="G3" s="258"/>
      <c r="H3" s="258"/>
    </row>
    <row r="4" spans="1:10" ht="15.6" customHeight="1" x14ac:dyDescent="0.25">
      <c r="A4" s="259" t="s">
        <v>117</v>
      </c>
      <c r="B4" s="262" t="s">
        <v>118</v>
      </c>
      <c r="C4" s="265" t="s">
        <v>119</v>
      </c>
      <c r="D4" s="266"/>
      <c r="E4" s="269" t="s">
        <v>90</v>
      </c>
      <c r="F4" s="269"/>
      <c r="G4" s="269"/>
      <c r="H4" s="269"/>
      <c r="I4" s="269"/>
      <c r="J4" s="269"/>
    </row>
    <row r="5" spans="1:10" ht="41.45" customHeight="1" x14ac:dyDescent="0.25">
      <c r="A5" s="260"/>
      <c r="B5" s="263"/>
      <c r="C5" s="267"/>
      <c r="D5" s="268"/>
      <c r="E5" s="252" t="s">
        <v>121</v>
      </c>
      <c r="F5" s="252"/>
      <c r="G5" s="252" t="s">
        <v>122</v>
      </c>
      <c r="H5" s="252"/>
      <c r="I5" s="252" t="s">
        <v>123</v>
      </c>
      <c r="J5" s="252"/>
    </row>
    <row r="6" spans="1:10" ht="84" customHeight="1" thickBot="1" x14ac:dyDescent="0.3">
      <c r="A6" s="261"/>
      <c r="B6" s="264"/>
      <c r="C6" s="92" t="s">
        <v>108</v>
      </c>
      <c r="D6" s="92" t="s">
        <v>124</v>
      </c>
      <c r="E6" s="92" t="s">
        <v>108</v>
      </c>
      <c r="F6" s="92" t="s">
        <v>124</v>
      </c>
      <c r="G6" s="92" t="s">
        <v>108</v>
      </c>
      <c r="H6" s="92" t="s">
        <v>124</v>
      </c>
      <c r="I6" s="92" t="s">
        <v>108</v>
      </c>
      <c r="J6" s="92" t="s">
        <v>124</v>
      </c>
    </row>
    <row r="7" spans="1:10" ht="37.9" customHeight="1" x14ac:dyDescent="0.25">
      <c r="A7" s="253" t="s">
        <v>126</v>
      </c>
      <c r="B7" s="93" t="s">
        <v>127</v>
      </c>
      <c r="C7" s="94">
        <v>5404</v>
      </c>
      <c r="D7" s="94">
        <v>10</v>
      </c>
      <c r="E7" s="94">
        <v>535</v>
      </c>
      <c r="F7" s="94">
        <v>0</v>
      </c>
      <c r="G7" s="94">
        <v>4170</v>
      </c>
      <c r="H7" s="94">
        <v>10</v>
      </c>
      <c r="I7" s="94">
        <v>699</v>
      </c>
      <c r="J7" s="94">
        <v>0</v>
      </c>
    </row>
    <row r="8" spans="1:10" ht="19.899999999999999" customHeight="1" x14ac:dyDescent="0.25">
      <c r="A8" s="254"/>
      <c r="B8" s="93" t="s">
        <v>128</v>
      </c>
      <c r="C8" s="94">
        <v>1514</v>
      </c>
      <c r="D8" s="94">
        <v>0</v>
      </c>
      <c r="E8" s="94">
        <v>1298</v>
      </c>
      <c r="F8" s="94">
        <v>0</v>
      </c>
      <c r="G8" s="94">
        <v>95</v>
      </c>
      <c r="H8" s="94">
        <v>0</v>
      </c>
      <c r="I8" s="94">
        <v>121</v>
      </c>
      <c r="J8" s="94">
        <v>0</v>
      </c>
    </row>
    <row r="9" spans="1:10" ht="49.9" customHeight="1" x14ac:dyDescent="0.25">
      <c r="A9" s="255"/>
      <c r="B9" s="93" t="s">
        <v>129</v>
      </c>
      <c r="C9" s="94">
        <v>250</v>
      </c>
      <c r="D9" s="94">
        <v>0</v>
      </c>
      <c r="E9" s="94">
        <v>0</v>
      </c>
      <c r="F9" s="94">
        <v>0</v>
      </c>
      <c r="G9" s="94">
        <v>0</v>
      </c>
      <c r="H9" s="94">
        <v>0</v>
      </c>
      <c r="I9" s="94">
        <v>250</v>
      </c>
      <c r="J9" s="94">
        <v>0</v>
      </c>
    </row>
    <row r="10" spans="1:10" ht="19.899999999999999" customHeight="1" x14ac:dyDescent="0.25">
      <c r="A10" s="95" t="s">
        <v>130</v>
      </c>
      <c r="B10" s="93" t="s">
        <v>131</v>
      </c>
      <c r="C10" s="94">
        <v>449</v>
      </c>
      <c r="D10" s="94">
        <v>0</v>
      </c>
      <c r="E10" s="94">
        <v>0</v>
      </c>
      <c r="F10" s="94">
        <v>0</v>
      </c>
      <c r="G10" s="94">
        <v>339</v>
      </c>
      <c r="H10" s="94">
        <v>0</v>
      </c>
      <c r="I10" s="94">
        <v>110</v>
      </c>
      <c r="J10" s="94">
        <v>0</v>
      </c>
    </row>
    <row r="11" spans="1:10" ht="19.899999999999999" customHeight="1" x14ac:dyDescent="0.25">
      <c r="A11" s="95" t="s">
        <v>132</v>
      </c>
      <c r="B11" s="93" t="s">
        <v>133</v>
      </c>
      <c r="C11" s="94">
        <v>220</v>
      </c>
      <c r="D11" s="94">
        <v>220</v>
      </c>
      <c r="E11" s="94">
        <v>0</v>
      </c>
      <c r="F11" s="94">
        <v>0</v>
      </c>
      <c r="G11" s="94">
        <v>0</v>
      </c>
      <c r="H11" s="94">
        <v>0</v>
      </c>
      <c r="I11" s="94">
        <v>220</v>
      </c>
      <c r="J11" s="94">
        <v>220</v>
      </c>
    </row>
    <row r="12" spans="1:10" ht="19.899999999999999" customHeight="1" x14ac:dyDescent="0.25">
      <c r="A12" s="95" t="s">
        <v>134</v>
      </c>
      <c r="B12" s="93" t="s">
        <v>135</v>
      </c>
      <c r="C12" s="94">
        <v>440</v>
      </c>
      <c r="D12" s="94">
        <v>0</v>
      </c>
      <c r="E12" s="94">
        <v>0</v>
      </c>
      <c r="F12" s="94">
        <v>0</v>
      </c>
      <c r="G12" s="94">
        <v>440</v>
      </c>
      <c r="H12" s="94">
        <v>0</v>
      </c>
      <c r="I12" s="94">
        <v>0</v>
      </c>
      <c r="J12" s="94">
        <v>0</v>
      </c>
    </row>
    <row r="13" spans="1:10" ht="19.899999999999999" customHeight="1" x14ac:dyDescent="0.25">
      <c r="A13" s="96" t="s">
        <v>15</v>
      </c>
      <c r="B13" s="93" t="s">
        <v>16</v>
      </c>
      <c r="C13" s="94">
        <v>999</v>
      </c>
      <c r="D13" s="94">
        <v>0</v>
      </c>
      <c r="E13" s="94">
        <v>0</v>
      </c>
      <c r="F13" s="94">
        <v>0</v>
      </c>
      <c r="G13" s="94">
        <v>334</v>
      </c>
      <c r="H13" s="94">
        <v>0</v>
      </c>
      <c r="I13" s="94">
        <v>665</v>
      </c>
      <c r="J13" s="94">
        <v>0</v>
      </c>
    </row>
    <row r="14" spans="1:10" ht="16.149999999999999" customHeight="1" x14ac:dyDescent="0.25">
      <c r="A14" s="95" t="s">
        <v>136</v>
      </c>
      <c r="B14" s="93" t="s">
        <v>137</v>
      </c>
      <c r="C14" s="94">
        <v>88</v>
      </c>
      <c r="D14" s="94">
        <v>0</v>
      </c>
      <c r="E14" s="94">
        <v>0</v>
      </c>
      <c r="F14" s="94">
        <v>0</v>
      </c>
      <c r="G14" s="94">
        <v>0</v>
      </c>
      <c r="H14" s="94">
        <v>0</v>
      </c>
      <c r="I14" s="94">
        <v>88</v>
      </c>
      <c r="J14" s="94">
        <v>0</v>
      </c>
    </row>
    <row r="15" spans="1:10" ht="19.899999999999999" customHeight="1" x14ac:dyDescent="0.25">
      <c r="A15" s="95" t="s">
        <v>138</v>
      </c>
      <c r="B15" s="93" t="s">
        <v>139</v>
      </c>
      <c r="C15" s="94">
        <v>690</v>
      </c>
      <c r="D15" s="94">
        <v>0</v>
      </c>
      <c r="E15" s="94">
        <v>0</v>
      </c>
      <c r="F15" s="94">
        <v>0</v>
      </c>
      <c r="G15" s="94">
        <v>0</v>
      </c>
      <c r="H15" s="94">
        <v>0</v>
      </c>
      <c r="I15" s="94">
        <v>690</v>
      </c>
      <c r="J15" s="94">
        <v>0</v>
      </c>
    </row>
    <row r="16" spans="1:10" ht="19.899999999999999" customHeight="1" x14ac:dyDescent="0.25">
      <c r="A16" s="95" t="s">
        <v>140</v>
      </c>
      <c r="B16" s="93" t="s">
        <v>141</v>
      </c>
      <c r="C16" s="94">
        <v>83</v>
      </c>
      <c r="D16" s="94">
        <v>0</v>
      </c>
      <c r="E16" s="94">
        <v>0</v>
      </c>
      <c r="F16" s="94">
        <v>0</v>
      </c>
      <c r="G16" s="94">
        <v>0</v>
      </c>
      <c r="H16" s="94">
        <v>0</v>
      </c>
      <c r="I16" s="94">
        <v>83</v>
      </c>
      <c r="J16" s="94">
        <v>0</v>
      </c>
    </row>
    <row r="17" spans="1:10" ht="19.899999999999999" customHeight="1" x14ac:dyDescent="0.25">
      <c r="A17" s="95" t="s">
        <v>27</v>
      </c>
      <c r="B17" s="93" t="s">
        <v>28</v>
      </c>
      <c r="C17" s="94">
        <v>720</v>
      </c>
      <c r="D17" s="94">
        <v>0</v>
      </c>
      <c r="E17" s="94">
        <v>0</v>
      </c>
      <c r="F17" s="94">
        <v>0</v>
      </c>
      <c r="G17" s="94">
        <v>0</v>
      </c>
      <c r="H17" s="94">
        <v>0</v>
      </c>
      <c r="I17" s="94">
        <v>720</v>
      </c>
      <c r="J17" s="94">
        <v>0</v>
      </c>
    </row>
    <row r="18" spans="1:10" ht="19.899999999999999" customHeight="1" x14ac:dyDescent="0.25">
      <c r="A18" s="95" t="s">
        <v>142</v>
      </c>
      <c r="B18" s="93" t="s">
        <v>143</v>
      </c>
      <c r="C18" s="94">
        <v>1432</v>
      </c>
      <c r="D18" s="94">
        <v>0</v>
      </c>
      <c r="E18" s="94">
        <v>0</v>
      </c>
      <c r="F18" s="94">
        <v>0</v>
      </c>
      <c r="G18" s="94">
        <v>472</v>
      </c>
      <c r="H18" s="94">
        <v>0</v>
      </c>
      <c r="I18" s="94">
        <v>960</v>
      </c>
      <c r="J18" s="94">
        <v>0</v>
      </c>
    </row>
    <row r="19" spans="1:10" ht="19.899999999999999" customHeight="1" x14ac:dyDescent="0.25">
      <c r="A19" s="95" t="s">
        <v>144</v>
      </c>
      <c r="B19" s="93" t="s">
        <v>144</v>
      </c>
      <c r="C19" s="97">
        <v>4538</v>
      </c>
      <c r="D19" s="97">
        <v>0</v>
      </c>
      <c r="E19" s="97">
        <v>440</v>
      </c>
      <c r="F19" s="97">
        <v>0</v>
      </c>
      <c r="G19" s="97">
        <v>4098</v>
      </c>
      <c r="H19" s="98">
        <v>0</v>
      </c>
      <c r="I19" s="97">
        <v>0</v>
      </c>
      <c r="J19" s="97">
        <v>0</v>
      </c>
    </row>
    <row r="20" spans="1:10" ht="19.899999999999999" customHeight="1" x14ac:dyDescent="0.25">
      <c r="A20" s="256" t="s">
        <v>145</v>
      </c>
      <c r="B20" s="99" t="s">
        <v>146</v>
      </c>
      <c r="C20" s="94">
        <v>440</v>
      </c>
      <c r="D20" s="94">
        <v>0</v>
      </c>
      <c r="E20" s="94">
        <v>0</v>
      </c>
      <c r="F20" s="94">
        <v>0</v>
      </c>
      <c r="G20" s="94">
        <v>440</v>
      </c>
      <c r="H20" s="94">
        <v>0</v>
      </c>
      <c r="I20" s="94">
        <v>0</v>
      </c>
      <c r="J20" s="94">
        <v>0</v>
      </c>
    </row>
    <row r="21" spans="1:10" ht="29.45" customHeight="1" x14ac:dyDescent="0.25">
      <c r="A21" s="254"/>
      <c r="B21" s="100" t="s">
        <v>147</v>
      </c>
      <c r="C21" s="94">
        <v>1608</v>
      </c>
      <c r="D21" s="94">
        <v>0</v>
      </c>
      <c r="E21" s="94">
        <v>0</v>
      </c>
      <c r="F21" s="94">
        <v>0</v>
      </c>
      <c r="G21" s="94">
        <v>1608</v>
      </c>
      <c r="H21" s="94">
        <v>0</v>
      </c>
      <c r="I21" s="94">
        <v>0</v>
      </c>
      <c r="J21" s="94">
        <v>0</v>
      </c>
    </row>
    <row r="22" spans="1:10" ht="32.450000000000003" customHeight="1" x14ac:dyDescent="0.25">
      <c r="A22" s="255"/>
      <c r="B22" s="100" t="s">
        <v>148</v>
      </c>
      <c r="C22" s="94">
        <v>2490</v>
      </c>
      <c r="D22" s="94">
        <v>0</v>
      </c>
      <c r="E22" s="94">
        <v>440</v>
      </c>
      <c r="F22" s="94">
        <v>0</v>
      </c>
      <c r="G22" s="94">
        <v>2050</v>
      </c>
      <c r="H22" s="94">
        <v>0</v>
      </c>
      <c r="I22" s="94">
        <v>0</v>
      </c>
      <c r="J22" s="94">
        <v>0</v>
      </c>
    </row>
    <row r="23" spans="1:10" ht="34.15" customHeight="1" x14ac:dyDescent="0.25">
      <c r="A23" s="95" t="s">
        <v>149</v>
      </c>
      <c r="B23" s="100" t="s">
        <v>150</v>
      </c>
      <c r="C23" s="94">
        <v>6600</v>
      </c>
      <c r="D23" s="94">
        <v>0</v>
      </c>
      <c r="E23" s="94">
        <v>190</v>
      </c>
      <c r="F23" s="94">
        <v>0</v>
      </c>
      <c r="G23" s="94">
        <v>4692</v>
      </c>
      <c r="H23" s="94">
        <v>0</v>
      </c>
      <c r="I23" s="94">
        <v>1718</v>
      </c>
      <c r="J23" s="94">
        <v>0</v>
      </c>
    </row>
    <row r="24" spans="1:10" ht="19.899999999999999" customHeight="1" x14ac:dyDescent="0.25">
      <c r="A24" s="96" t="s">
        <v>49</v>
      </c>
      <c r="B24" s="93" t="s">
        <v>50</v>
      </c>
      <c r="C24" s="94">
        <v>6430</v>
      </c>
      <c r="D24" s="94">
        <v>5842</v>
      </c>
      <c r="E24" s="94">
        <v>0</v>
      </c>
      <c r="F24" s="94">
        <v>0</v>
      </c>
      <c r="G24" s="94">
        <v>6370</v>
      </c>
      <c r="H24" s="94">
        <v>5782</v>
      </c>
      <c r="I24" s="94">
        <v>60</v>
      </c>
      <c r="J24" s="94">
        <v>60</v>
      </c>
    </row>
    <row r="25" spans="1:10" ht="19.899999999999999" customHeight="1" x14ac:dyDescent="0.25">
      <c r="A25" s="95" t="s">
        <v>151</v>
      </c>
      <c r="B25" s="93" t="s">
        <v>52</v>
      </c>
      <c r="C25" s="94">
        <v>521</v>
      </c>
      <c r="D25" s="94">
        <v>0</v>
      </c>
      <c r="E25" s="94">
        <v>0</v>
      </c>
      <c r="F25" s="94">
        <v>0</v>
      </c>
      <c r="G25" s="94">
        <v>521</v>
      </c>
      <c r="H25" s="94">
        <v>0</v>
      </c>
      <c r="I25" s="94">
        <v>0</v>
      </c>
      <c r="J25" s="94">
        <v>0</v>
      </c>
    </row>
    <row r="26" spans="1:10" ht="19.899999999999999" customHeight="1" x14ac:dyDescent="0.25">
      <c r="A26" s="95" t="s">
        <v>152</v>
      </c>
      <c r="B26" s="93" t="s">
        <v>153</v>
      </c>
      <c r="C26" s="94">
        <v>1073</v>
      </c>
      <c r="D26" s="94">
        <v>0</v>
      </c>
      <c r="E26" s="94">
        <v>0</v>
      </c>
      <c r="F26" s="94">
        <v>0</v>
      </c>
      <c r="G26" s="94">
        <v>555</v>
      </c>
      <c r="H26" s="94">
        <v>0</v>
      </c>
      <c r="I26" s="94">
        <v>518</v>
      </c>
      <c r="J26" s="94">
        <v>0</v>
      </c>
    </row>
    <row r="27" spans="1:10" ht="19.899999999999999" customHeight="1" x14ac:dyDescent="0.25">
      <c r="A27" s="95" t="s">
        <v>154</v>
      </c>
      <c r="B27" s="93" t="s">
        <v>155</v>
      </c>
      <c r="C27" s="94">
        <v>4450</v>
      </c>
      <c r="D27" s="94">
        <v>0</v>
      </c>
      <c r="E27" s="94">
        <v>2903</v>
      </c>
      <c r="F27" s="94">
        <v>0</v>
      </c>
      <c r="G27" s="94">
        <v>319</v>
      </c>
      <c r="H27" s="94">
        <v>0</v>
      </c>
      <c r="I27" s="94">
        <v>1228</v>
      </c>
      <c r="J27" s="94">
        <v>0</v>
      </c>
    </row>
    <row r="28" spans="1:10" ht="19.899999999999999" customHeight="1" x14ac:dyDescent="0.25">
      <c r="A28" s="95" t="s">
        <v>156</v>
      </c>
      <c r="B28" s="93" t="s">
        <v>157</v>
      </c>
      <c r="C28" s="94">
        <v>410</v>
      </c>
      <c r="D28" s="94">
        <v>0</v>
      </c>
      <c r="E28" s="94">
        <v>0</v>
      </c>
      <c r="F28" s="94">
        <v>0</v>
      </c>
      <c r="G28" s="94">
        <v>410</v>
      </c>
      <c r="H28" s="94">
        <v>0</v>
      </c>
      <c r="I28" s="94">
        <v>0</v>
      </c>
      <c r="J28" s="94">
        <v>0</v>
      </c>
    </row>
    <row r="29" spans="1:10" ht="19.899999999999999" customHeight="1" x14ac:dyDescent="0.25">
      <c r="A29" s="101" t="s">
        <v>158</v>
      </c>
      <c r="B29" s="93" t="s">
        <v>159</v>
      </c>
      <c r="C29" s="94">
        <v>633</v>
      </c>
      <c r="D29" s="94">
        <v>633</v>
      </c>
      <c r="E29" s="94">
        <v>0</v>
      </c>
      <c r="F29" s="94">
        <v>0</v>
      </c>
      <c r="G29" s="94">
        <v>0</v>
      </c>
      <c r="H29" s="94">
        <v>0</v>
      </c>
      <c r="I29" s="94">
        <v>633</v>
      </c>
      <c r="J29" s="94">
        <v>633</v>
      </c>
    </row>
    <row r="30" spans="1:10" ht="19.899999999999999" customHeight="1" x14ac:dyDescent="0.25">
      <c r="A30" s="95" t="s">
        <v>160</v>
      </c>
      <c r="B30" s="93" t="s">
        <v>161</v>
      </c>
      <c r="C30" s="94">
        <v>827</v>
      </c>
      <c r="D30" s="94">
        <v>0</v>
      </c>
      <c r="E30" s="94">
        <v>0</v>
      </c>
      <c r="F30" s="94">
        <v>0</v>
      </c>
      <c r="G30" s="94">
        <v>0</v>
      </c>
      <c r="H30" s="94">
        <v>0</v>
      </c>
      <c r="I30" s="94">
        <v>827</v>
      </c>
      <c r="J30" s="94">
        <v>0</v>
      </c>
    </row>
    <row r="31" spans="1:10" ht="19.899999999999999" customHeight="1" x14ac:dyDescent="0.25">
      <c r="A31" s="102" t="s">
        <v>162</v>
      </c>
      <c r="B31" s="103" t="s">
        <v>163</v>
      </c>
      <c r="C31" s="94">
        <v>150</v>
      </c>
      <c r="D31" s="94">
        <v>0</v>
      </c>
      <c r="E31" s="94">
        <v>0</v>
      </c>
      <c r="F31" s="94">
        <v>0</v>
      </c>
      <c r="G31" s="94">
        <v>0</v>
      </c>
      <c r="H31" s="94">
        <v>0</v>
      </c>
      <c r="I31" s="94">
        <v>150</v>
      </c>
      <c r="J31" s="94">
        <v>0</v>
      </c>
    </row>
    <row r="32" spans="1:10" ht="19.899999999999999" customHeight="1" x14ac:dyDescent="0.25">
      <c r="A32" s="95" t="s">
        <v>164</v>
      </c>
      <c r="B32" s="93" t="s">
        <v>165</v>
      </c>
      <c r="C32" s="94">
        <v>13169</v>
      </c>
      <c r="D32" s="94">
        <v>20</v>
      </c>
      <c r="E32" s="94">
        <v>10454</v>
      </c>
      <c r="F32" s="94">
        <v>20</v>
      </c>
      <c r="G32" s="94">
        <v>788</v>
      </c>
      <c r="H32" s="94">
        <v>0</v>
      </c>
      <c r="I32" s="94">
        <v>1927</v>
      </c>
      <c r="J32" s="94">
        <v>0</v>
      </c>
    </row>
    <row r="33" spans="1:10" ht="19.899999999999999" customHeight="1" x14ac:dyDescent="0.25">
      <c r="A33" s="248" t="s">
        <v>166</v>
      </c>
      <c r="B33" s="93" t="s">
        <v>167</v>
      </c>
      <c r="C33" s="94">
        <v>160</v>
      </c>
      <c r="D33" s="94">
        <v>0</v>
      </c>
      <c r="E33" s="94">
        <v>0</v>
      </c>
      <c r="F33" s="94">
        <v>0</v>
      </c>
      <c r="G33" s="94">
        <v>0</v>
      </c>
      <c r="H33" s="94">
        <v>0</v>
      </c>
      <c r="I33" s="94">
        <v>160</v>
      </c>
      <c r="J33" s="94">
        <v>0</v>
      </c>
    </row>
    <row r="34" spans="1:10" ht="19.899999999999999" customHeight="1" x14ac:dyDescent="0.25">
      <c r="A34" s="249"/>
      <c r="B34" s="93" t="s">
        <v>168</v>
      </c>
      <c r="C34" s="94">
        <v>175</v>
      </c>
      <c r="D34" s="94">
        <v>0</v>
      </c>
      <c r="E34" s="94">
        <v>0</v>
      </c>
      <c r="F34" s="94">
        <v>0</v>
      </c>
      <c r="G34" s="94">
        <v>35</v>
      </c>
      <c r="H34" s="94">
        <v>0</v>
      </c>
      <c r="I34" s="94">
        <v>140</v>
      </c>
      <c r="J34" s="94">
        <v>0</v>
      </c>
    </row>
    <row r="35" spans="1:10" ht="19.899999999999999" customHeight="1" x14ac:dyDescent="0.25">
      <c r="A35" s="101" t="s">
        <v>169</v>
      </c>
      <c r="B35" s="93" t="s">
        <v>170</v>
      </c>
      <c r="C35" s="94">
        <v>996</v>
      </c>
      <c r="D35" s="94">
        <v>10</v>
      </c>
      <c r="E35" s="94">
        <v>0</v>
      </c>
      <c r="F35" s="94">
        <v>0</v>
      </c>
      <c r="G35" s="94">
        <v>926</v>
      </c>
      <c r="H35" s="94">
        <v>10</v>
      </c>
      <c r="I35" s="94">
        <v>70</v>
      </c>
      <c r="J35" s="94">
        <v>0</v>
      </c>
    </row>
    <row r="36" spans="1:10" ht="19.899999999999999" customHeight="1" x14ac:dyDescent="0.25">
      <c r="A36" s="101" t="s">
        <v>171</v>
      </c>
      <c r="B36" s="93" t="s">
        <v>76</v>
      </c>
      <c r="C36" s="94">
        <v>3476</v>
      </c>
      <c r="D36" s="94">
        <v>60</v>
      </c>
      <c r="E36" s="94">
        <v>17</v>
      </c>
      <c r="F36" s="94">
        <v>0</v>
      </c>
      <c r="G36" s="94">
        <v>1784</v>
      </c>
      <c r="H36" s="94">
        <v>60</v>
      </c>
      <c r="I36" s="94">
        <v>1675</v>
      </c>
      <c r="J36" s="94">
        <v>0</v>
      </c>
    </row>
    <row r="37" spans="1:10" ht="19.899999999999999" customHeight="1" x14ac:dyDescent="0.25">
      <c r="A37" s="95" t="s">
        <v>172</v>
      </c>
      <c r="B37" s="93" t="s">
        <v>173</v>
      </c>
      <c r="C37" s="94">
        <v>365</v>
      </c>
      <c r="D37" s="94">
        <v>0</v>
      </c>
      <c r="E37" s="94">
        <v>0</v>
      </c>
      <c r="F37" s="94">
        <v>0</v>
      </c>
      <c r="G37" s="94">
        <v>365</v>
      </c>
      <c r="H37" s="94">
        <v>0</v>
      </c>
      <c r="I37" s="94">
        <v>0</v>
      </c>
      <c r="J37" s="94">
        <v>0</v>
      </c>
    </row>
    <row r="38" spans="1:10" ht="19.899999999999999" customHeight="1" x14ac:dyDescent="0.25">
      <c r="A38" s="104" t="s">
        <v>174</v>
      </c>
      <c r="B38" s="105" t="s">
        <v>175</v>
      </c>
      <c r="C38" s="106">
        <v>2588</v>
      </c>
      <c r="D38" s="106">
        <v>0</v>
      </c>
      <c r="E38" s="106">
        <v>2280</v>
      </c>
      <c r="F38" s="106">
        <v>0</v>
      </c>
      <c r="G38" s="106">
        <v>308</v>
      </c>
      <c r="H38" s="106">
        <v>0</v>
      </c>
      <c r="I38" s="106">
        <v>0</v>
      </c>
      <c r="J38" s="106">
        <v>0</v>
      </c>
    </row>
    <row r="39" spans="1:10" s="108" customFormat="1" ht="22.9" customHeight="1" x14ac:dyDescent="0.2">
      <c r="A39" s="250" t="s">
        <v>111</v>
      </c>
      <c r="B39" s="250"/>
      <c r="C39" s="107">
        <v>58850</v>
      </c>
      <c r="D39" s="107">
        <v>6795</v>
      </c>
      <c r="E39" s="107">
        <v>18117</v>
      </c>
      <c r="F39" s="107">
        <v>20</v>
      </c>
      <c r="G39" s="107">
        <v>27021</v>
      </c>
      <c r="H39" s="107">
        <v>5862</v>
      </c>
      <c r="I39" s="107">
        <v>13712</v>
      </c>
      <c r="J39" s="107">
        <v>913</v>
      </c>
    </row>
    <row r="40" spans="1:10" s="108" customFormat="1" ht="16.149999999999999" customHeight="1" x14ac:dyDescent="0.2">
      <c r="A40" s="250" t="s">
        <v>176</v>
      </c>
      <c r="B40" s="250"/>
      <c r="C40" s="107">
        <v>991</v>
      </c>
      <c r="D40" s="107"/>
      <c r="E40" s="107"/>
      <c r="F40" s="107"/>
      <c r="G40" s="107"/>
      <c r="H40" s="107"/>
      <c r="I40" s="107"/>
      <c r="J40" s="107"/>
    </row>
    <row r="41" spans="1:10" ht="16.899999999999999" customHeight="1" x14ac:dyDescent="0.25">
      <c r="A41" s="251" t="s">
        <v>112</v>
      </c>
      <c r="B41" s="251"/>
      <c r="C41" s="109">
        <v>59841</v>
      </c>
      <c r="D41" s="109">
        <v>6795</v>
      </c>
      <c r="E41" s="109">
        <v>18117</v>
      </c>
      <c r="F41" s="109">
        <v>20</v>
      </c>
      <c r="G41" s="109">
        <v>27021</v>
      </c>
      <c r="H41" s="109">
        <v>5862</v>
      </c>
      <c r="I41" s="109">
        <v>13712</v>
      </c>
      <c r="J41" s="109">
        <v>913</v>
      </c>
    </row>
  </sheetData>
  <mergeCells count="15">
    <mergeCell ref="G5:H5"/>
    <mergeCell ref="I5:J5"/>
    <mergeCell ref="A7:A9"/>
    <mergeCell ref="A20:A22"/>
    <mergeCell ref="A1:H1"/>
    <mergeCell ref="B3:H3"/>
    <mergeCell ref="A4:A6"/>
    <mergeCell ref="B4:B6"/>
    <mergeCell ref="C4:D5"/>
    <mergeCell ref="E4:J4"/>
    <mergeCell ref="A33:A34"/>
    <mergeCell ref="A39:B39"/>
    <mergeCell ref="A40:B40"/>
    <mergeCell ref="A41:B41"/>
    <mergeCell ref="E5:F5"/>
  </mergeCells>
  <conditionalFormatting sqref="C7:D39">
    <cfRule type="cellIs" dxfId="0" priority="1" operator="notEqual">
      <formula>E7+G7+I7</formula>
    </cfRule>
  </conditionalFormatting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73"/>
  <sheetViews>
    <sheetView view="pageBreakPreview" zoomScale="60" zoomScaleNormal="80" workbookViewId="0">
      <selection activeCell="A65" sqref="A65"/>
    </sheetView>
  </sheetViews>
  <sheetFormatPr defaultRowHeight="15" x14ac:dyDescent="0.25"/>
  <cols>
    <col min="1" max="1" width="48.140625" style="42" customWidth="1"/>
    <col min="2" max="2" width="10.7109375" style="43" customWidth="1"/>
    <col min="3" max="3" width="24.42578125" style="43" customWidth="1"/>
    <col min="4" max="4" width="21.5703125" style="43" customWidth="1"/>
    <col min="5" max="5" width="16.5703125" style="43" customWidth="1"/>
    <col min="6" max="6" width="16.42578125" style="42" customWidth="1"/>
    <col min="7" max="7" width="16.140625" style="42" customWidth="1"/>
    <col min="8" max="8" width="14" style="42" customWidth="1"/>
    <col min="9" max="240" width="9.140625" style="42"/>
    <col min="241" max="241" width="34" style="42" customWidth="1"/>
    <col min="242" max="242" width="11.28515625" style="42" customWidth="1"/>
    <col min="243" max="243" width="11" style="42" customWidth="1"/>
    <col min="244" max="250" width="9.140625" style="42"/>
    <col min="251" max="252" width="10.7109375" style="42" customWidth="1"/>
    <col min="253" max="253" width="9.140625" style="42"/>
    <col min="254" max="254" width="11.5703125" style="42" customWidth="1"/>
    <col min="255" max="255" width="13.7109375" style="42" customWidth="1"/>
    <col min="256" max="259" width="9.28515625" style="42" customWidth="1"/>
    <col min="260" max="496" width="9.140625" style="42"/>
    <col min="497" max="497" width="34" style="42" customWidth="1"/>
    <col min="498" max="498" width="11.28515625" style="42" customWidth="1"/>
    <col min="499" max="499" width="11" style="42" customWidth="1"/>
    <col min="500" max="506" width="9.140625" style="42"/>
    <col min="507" max="508" width="10.7109375" style="42" customWidth="1"/>
    <col min="509" max="509" width="9.140625" style="42"/>
    <col min="510" max="510" width="11.5703125" style="42" customWidth="1"/>
    <col min="511" max="511" width="13.7109375" style="42" customWidth="1"/>
    <col min="512" max="515" width="9.28515625" style="42" customWidth="1"/>
    <col min="516" max="752" width="9.140625" style="42"/>
    <col min="753" max="753" width="34" style="42" customWidth="1"/>
    <col min="754" max="754" width="11.28515625" style="42" customWidth="1"/>
    <col min="755" max="755" width="11" style="42" customWidth="1"/>
    <col min="756" max="762" width="9.140625" style="42"/>
    <col min="763" max="764" width="10.7109375" style="42" customWidth="1"/>
    <col min="765" max="765" width="9.140625" style="42"/>
    <col min="766" max="766" width="11.5703125" style="42" customWidth="1"/>
    <col min="767" max="767" width="13.7109375" style="42" customWidth="1"/>
    <col min="768" max="771" width="9.28515625" style="42" customWidth="1"/>
    <col min="772" max="1008" width="9.140625" style="42"/>
    <col min="1009" max="1009" width="34" style="42" customWidth="1"/>
    <col min="1010" max="1010" width="11.28515625" style="42" customWidth="1"/>
    <col min="1011" max="1011" width="11" style="42" customWidth="1"/>
    <col min="1012" max="1018" width="9.140625" style="42"/>
    <col min="1019" max="1020" width="10.7109375" style="42" customWidth="1"/>
    <col min="1021" max="1021" width="9.140625" style="42"/>
    <col min="1022" max="1022" width="11.5703125" style="42" customWidth="1"/>
    <col min="1023" max="1023" width="13.7109375" style="42" customWidth="1"/>
    <col min="1024" max="1027" width="9.28515625" style="42" customWidth="1"/>
    <col min="1028" max="1264" width="9.140625" style="42"/>
    <col min="1265" max="1265" width="34" style="42" customWidth="1"/>
    <col min="1266" max="1266" width="11.28515625" style="42" customWidth="1"/>
    <col min="1267" max="1267" width="11" style="42" customWidth="1"/>
    <col min="1268" max="1274" width="9.140625" style="42"/>
    <col min="1275" max="1276" width="10.7109375" style="42" customWidth="1"/>
    <col min="1277" max="1277" width="9.140625" style="42"/>
    <col min="1278" max="1278" width="11.5703125" style="42" customWidth="1"/>
    <col min="1279" max="1279" width="13.7109375" style="42" customWidth="1"/>
    <col min="1280" max="1283" width="9.28515625" style="42" customWidth="1"/>
    <col min="1284" max="1520" width="9.140625" style="42"/>
    <col min="1521" max="1521" width="34" style="42" customWidth="1"/>
    <col min="1522" max="1522" width="11.28515625" style="42" customWidth="1"/>
    <col min="1523" max="1523" width="11" style="42" customWidth="1"/>
    <col min="1524" max="1530" width="9.140625" style="42"/>
    <col min="1531" max="1532" width="10.7109375" style="42" customWidth="1"/>
    <col min="1533" max="1533" width="9.140625" style="42"/>
    <col min="1534" max="1534" width="11.5703125" style="42" customWidth="1"/>
    <col min="1535" max="1535" width="13.7109375" style="42" customWidth="1"/>
    <col min="1536" max="1539" width="9.28515625" style="42" customWidth="1"/>
    <col min="1540" max="1776" width="9.140625" style="42"/>
    <col min="1777" max="1777" width="34" style="42" customWidth="1"/>
    <col min="1778" max="1778" width="11.28515625" style="42" customWidth="1"/>
    <col min="1779" max="1779" width="11" style="42" customWidth="1"/>
    <col min="1780" max="1786" width="9.140625" style="42"/>
    <col min="1787" max="1788" width="10.7109375" style="42" customWidth="1"/>
    <col min="1789" max="1789" width="9.140625" style="42"/>
    <col min="1790" max="1790" width="11.5703125" style="42" customWidth="1"/>
    <col min="1791" max="1791" width="13.7109375" style="42" customWidth="1"/>
    <col min="1792" max="1795" width="9.28515625" style="42" customWidth="1"/>
    <col min="1796" max="2032" width="9.140625" style="42"/>
    <col min="2033" max="2033" width="34" style="42" customWidth="1"/>
    <col min="2034" max="2034" width="11.28515625" style="42" customWidth="1"/>
    <col min="2035" max="2035" width="11" style="42" customWidth="1"/>
    <col min="2036" max="2042" width="9.140625" style="42"/>
    <col min="2043" max="2044" width="10.7109375" style="42" customWidth="1"/>
    <col min="2045" max="2045" width="9.140625" style="42"/>
    <col min="2046" max="2046" width="11.5703125" style="42" customWidth="1"/>
    <col min="2047" max="2047" width="13.7109375" style="42" customWidth="1"/>
    <col min="2048" max="2051" width="9.28515625" style="42" customWidth="1"/>
    <col min="2052" max="2288" width="9.140625" style="42"/>
    <col min="2289" max="2289" width="34" style="42" customWidth="1"/>
    <col min="2290" max="2290" width="11.28515625" style="42" customWidth="1"/>
    <col min="2291" max="2291" width="11" style="42" customWidth="1"/>
    <col min="2292" max="2298" width="9.140625" style="42"/>
    <col min="2299" max="2300" width="10.7109375" style="42" customWidth="1"/>
    <col min="2301" max="2301" width="9.140625" style="42"/>
    <col min="2302" max="2302" width="11.5703125" style="42" customWidth="1"/>
    <col min="2303" max="2303" width="13.7109375" style="42" customWidth="1"/>
    <col min="2304" max="2307" width="9.28515625" style="42" customWidth="1"/>
    <col min="2308" max="2544" width="9.140625" style="42"/>
    <col min="2545" max="2545" width="34" style="42" customWidth="1"/>
    <col min="2546" max="2546" width="11.28515625" style="42" customWidth="1"/>
    <col min="2547" max="2547" width="11" style="42" customWidth="1"/>
    <col min="2548" max="2554" width="9.140625" style="42"/>
    <col min="2555" max="2556" width="10.7109375" style="42" customWidth="1"/>
    <col min="2557" max="2557" width="9.140625" style="42"/>
    <col min="2558" max="2558" width="11.5703125" style="42" customWidth="1"/>
    <col min="2559" max="2559" width="13.7109375" style="42" customWidth="1"/>
    <col min="2560" max="2563" width="9.28515625" style="42" customWidth="1"/>
    <col min="2564" max="2800" width="9.140625" style="42"/>
    <col min="2801" max="2801" width="34" style="42" customWidth="1"/>
    <col min="2802" max="2802" width="11.28515625" style="42" customWidth="1"/>
    <col min="2803" max="2803" width="11" style="42" customWidth="1"/>
    <col min="2804" max="2810" width="9.140625" style="42"/>
    <col min="2811" max="2812" width="10.7109375" style="42" customWidth="1"/>
    <col min="2813" max="2813" width="9.140625" style="42"/>
    <col min="2814" max="2814" width="11.5703125" style="42" customWidth="1"/>
    <col min="2815" max="2815" width="13.7109375" style="42" customWidth="1"/>
    <col min="2816" max="2819" width="9.28515625" style="42" customWidth="1"/>
    <col min="2820" max="3056" width="9.140625" style="42"/>
    <col min="3057" max="3057" width="34" style="42" customWidth="1"/>
    <col min="3058" max="3058" width="11.28515625" style="42" customWidth="1"/>
    <col min="3059" max="3059" width="11" style="42" customWidth="1"/>
    <col min="3060" max="3066" width="9.140625" style="42"/>
    <col min="3067" max="3068" width="10.7109375" style="42" customWidth="1"/>
    <col min="3069" max="3069" width="9.140625" style="42"/>
    <col min="3070" max="3070" width="11.5703125" style="42" customWidth="1"/>
    <col min="3071" max="3071" width="13.7109375" style="42" customWidth="1"/>
    <col min="3072" max="3075" width="9.28515625" style="42" customWidth="1"/>
    <col min="3076" max="3312" width="9.140625" style="42"/>
    <col min="3313" max="3313" width="34" style="42" customWidth="1"/>
    <col min="3314" max="3314" width="11.28515625" style="42" customWidth="1"/>
    <col min="3315" max="3315" width="11" style="42" customWidth="1"/>
    <col min="3316" max="3322" width="9.140625" style="42"/>
    <col min="3323" max="3324" width="10.7109375" style="42" customWidth="1"/>
    <col min="3325" max="3325" width="9.140625" style="42"/>
    <col min="3326" max="3326" width="11.5703125" style="42" customWidth="1"/>
    <col min="3327" max="3327" width="13.7109375" style="42" customWidth="1"/>
    <col min="3328" max="3331" width="9.28515625" style="42" customWidth="1"/>
    <col min="3332" max="3568" width="9.140625" style="42"/>
    <col min="3569" max="3569" width="34" style="42" customWidth="1"/>
    <col min="3570" max="3570" width="11.28515625" style="42" customWidth="1"/>
    <col min="3571" max="3571" width="11" style="42" customWidth="1"/>
    <col min="3572" max="3578" width="9.140625" style="42"/>
    <col min="3579" max="3580" width="10.7109375" style="42" customWidth="1"/>
    <col min="3581" max="3581" width="9.140625" style="42"/>
    <col min="3582" max="3582" width="11.5703125" style="42" customWidth="1"/>
    <col min="3583" max="3583" width="13.7109375" style="42" customWidth="1"/>
    <col min="3584" max="3587" width="9.28515625" style="42" customWidth="1"/>
    <col min="3588" max="3824" width="9.140625" style="42"/>
    <col min="3825" max="3825" width="34" style="42" customWidth="1"/>
    <col min="3826" max="3826" width="11.28515625" style="42" customWidth="1"/>
    <col min="3827" max="3827" width="11" style="42" customWidth="1"/>
    <col min="3828" max="3834" width="9.140625" style="42"/>
    <col min="3835" max="3836" width="10.7109375" style="42" customWidth="1"/>
    <col min="3837" max="3837" width="9.140625" style="42"/>
    <col min="3838" max="3838" width="11.5703125" style="42" customWidth="1"/>
    <col min="3839" max="3839" width="13.7109375" style="42" customWidth="1"/>
    <col min="3840" max="3843" width="9.28515625" style="42" customWidth="1"/>
    <col min="3844" max="4080" width="9.140625" style="42"/>
    <col min="4081" max="4081" width="34" style="42" customWidth="1"/>
    <col min="4082" max="4082" width="11.28515625" style="42" customWidth="1"/>
    <col min="4083" max="4083" width="11" style="42" customWidth="1"/>
    <col min="4084" max="4090" width="9.140625" style="42"/>
    <col min="4091" max="4092" width="10.7109375" style="42" customWidth="1"/>
    <col min="4093" max="4093" width="9.140625" style="42"/>
    <col min="4094" max="4094" width="11.5703125" style="42" customWidth="1"/>
    <col min="4095" max="4095" width="13.7109375" style="42" customWidth="1"/>
    <col min="4096" max="4099" width="9.28515625" style="42" customWidth="1"/>
    <col min="4100" max="4336" width="9.140625" style="42"/>
    <col min="4337" max="4337" width="34" style="42" customWidth="1"/>
    <col min="4338" max="4338" width="11.28515625" style="42" customWidth="1"/>
    <col min="4339" max="4339" width="11" style="42" customWidth="1"/>
    <col min="4340" max="4346" width="9.140625" style="42"/>
    <col min="4347" max="4348" width="10.7109375" style="42" customWidth="1"/>
    <col min="4349" max="4349" width="9.140625" style="42"/>
    <col min="4350" max="4350" width="11.5703125" style="42" customWidth="1"/>
    <col min="4351" max="4351" width="13.7109375" style="42" customWidth="1"/>
    <col min="4352" max="4355" width="9.28515625" style="42" customWidth="1"/>
    <col min="4356" max="4592" width="9.140625" style="42"/>
    <col min="4593" max="4593" width="34" style="42" customWidth="1"/>
    <col min="4594" max="4594" width="11.28515625" style="42" customWidth="1"/>
    <col min="4595" max="4595" width="11" style="42" customWidth="1"/>
    <col min="4596" max="4602" width="9.140625" style="42"/>
    <col min="4603" max="4604" width="10.7109375" style="42" customWidth="1"/>
    <col min="4605" max="4605" width="9.140625" style="42"/>
    <col min="4606" max="4606" width="11.5703125" style="42" customWidth="1"/>
    <col min="4607" max="4607" width="13.7109375" style="42" customWidth="1"/>
    <col min="4608" max="4611" width="9.28515625" style="42" customWidth="1"/>
    <col min="4612" max="4848" width="9.140625" style="42"/>
    <col min="4849" max="4849" width="34" style="42" customWidth="1"/>
    <col min="4850" max="4850" width="11.28515625" style="42" customWidth="1"/>
    <col min="4851" max="4851" width="11" style="42" customWidth="1"/>
    <col min="4852" max="4858" width="9.140625" style="42"/>
    <col min="4859" max="4860" width="10.7109375" style="42" customWidth="1"/>
    <col min="4861" max="4861" width="9.140625" style="42"/>
    <col min="4862" max="4862" width="11.5703125" style="42" customWidth="1"/>
    <col min="4863" max="4863" width="13.7109375" style="42" customWidth="1"/>
    <col min="4864" max="4867" width="9.28515625" style="42" customWidth="1"/>
    <col min="4868" max="5104" width="9.140625" style="42"/>
    <col min="5105" max="5105" width="34" style="42" customWidth="1"/>
    <col min="5106" max="5106" width="11.28515625" style="42" customWidth="1"/>
    <col min="5107" max="5107" width="11" style="42" customWidth="1"/>
    <col min="5108" max="5114" width="9.140625" style="42"/>
    <col min="5115" max="5116" width="10.7109375" style="42" customWidth="1"/>
    <col min="5117" max="5117" width="9.140625" style="42"/>
    <col min="5118" max="5118" width="11.5703125" style="42" customWidth="1"/>
    <col min="5119" max="5119" width="13.7109375" style="42" customWidth="1"/>
    <col min="5120" max="5123" width="9.28515625" style="42" customWidth="1"/>
    <col min="5124" max="5360" width="9.140625" style="42"/>
    <col min="5361" max="5361" width="34" style="42" customWidth="1"/>
    <col min="5362" max="5362" width="11.28515625" style="42" customWidth="1"/>
    <col min="5363" max="5363" width="11" style="42" customWidth="1"/>
    <col min="5364" max="5370" width="9.140625" style="42"/>
    <col min="5371" max="5372" width="10.7109375" style="42" customWidth="1"/>
    <col min="5373" max="5373" width="9.140625" style="42"/>
    <col min="5374" max="5374" width="11.5703125" style="42" customWidth="1"/>
    <col min="5375" max="5375" width="13.7109375" style="42" customWidth="1"/>
    <col min="5376" max="5379" width="9.28515625" style="42" customWidth="1"/>
    <col min="5380" max="5616" width="9.140625" style="42"/>
    <col min="5617" max="5617" width="34" style="42" customWidth="1"/>
    <col min="5618" max="5618" width="11.28515625" style="42" customWidth="1"/>
    <col min="5619" max="5619" width="11" style="42" customWidth="1"/>
    <col min="5620" max="5626" width="9.140625" style="42"/>
    <col min="5627" max="5628" width="10.7109375" style="42" customWidth="1"/>
    <col min="5629" max="5629" width="9.140625" style="42"/>
    <col min="5630" max="5630" width="11.5703125" style="42" customWidth="1"/>
    <col min="5631" max="5631" width="13.7109375" style="42" customWidth="1"/>
    <col min="5632" max="5635" width="9.28515625" style="42" customWidth="1"/>
    <col min="5636" max="5872" width="9.140625" style="42"/>
    <col min="5873" max="5873" width="34" style="42" customWidth="1"/>
    <col min="5874" max="5874" width="11.28515625" style="42" customWidth="1"/>
    <col min="5875" max="5875" width="11" style="42" customWidth="1"/>
    <col min="5876" max="5882" width="9.140625" style="42"/>
    <col min="5883" max="5884" width="10.7109375" style="42" customWidth="1"/>
    <col min="5885" max="5885" width="9.140625" style="42"/>
    <col min="5886" max="5886" width="11.5703125" style="42" customWidth="1"/>
    <col min="5887" max="5887" width="13.7109375" style="42" customWidth="1"/>
    <col min="5888" max="5891" width="9.28515625" style="42" customWidth="1"/>
    <col min="5892" max="6128" width="9.140625" style="42"/>
    <col min="6129" max="6129" width="34" style="42" customWidth="1"/>
    <col min="6130" max="6130" width="11.28515625" style="42" customWidth="1"/>
    <col min="6131" max="6131" width="11" style="42" customWidth="1"/>
    <col min="6132" max="6138" width="9.140625" style="42"/>
    <col min="6139" max="6140" width="10.7109375" style="42" customWidth="1"/>
    <col min="6141" max="6141" width="9.140625" style="42"/>
    <col min="6142" max="6142" width="11.5703125" style="42" customWidth="1"/>
    <col min="6143" max="6143" width="13.7109375" style="42" customWidth="1"/>
    <col min="6144" max="6147" width="9.28515625" style="42" customWidth="1"/>
    <col min="6148" max="6384" width="9.140625" style="42"/>
    <col min="6385" max="6385" width="34" style="42" customWidth="1"/>
    <col min="6386" max="6386" width="11.28515625" style="42" customWidth="1"/>
    <col min="6387" max="6387" width="11" style="42" customWidth="1"/>
    <col min="6388" max="6394" width="9.140625" style="42"/>
    <col min="6395" max="6396" width="10.7109375" style="42" customWidth="1"/>
    <col min="6397" max="6397" width="9.140625" style="42"/>
    <col min="6398" max="6398" width="11.5703125" style="42" customWidth="1"/>
    <col min="6399" max="6399" width="13.7109375" style="42" customWidth="1"/>
    <col min="6400" max="6403" width="9.28515625" style="42" customWidth="1"/>
    <col min="6404" max="6640" width="9.140625" style="42"/>
    <col min="6641" max="6641" width="34" style="42" customWidth="1"/>
    <col min="6642" max="6642" width="11.28515625" style="42" customWidth="1"/>
    <col min="6643" max="6643" width="11" style="42" customWidth="1"/>
    <col min="6644" max="6650" width="9.140625" style="42"/>
    <col min="6651" max="6652" width="10.7109375" style="42" customWidth="1"/>
    <col min="6653" max="6653" width="9.140625" style="42"/>
    <col min="6654" max="6654" width="11.5703125" style="42" customWidth="1"/>
    <col min="6655" max="6655" width="13.7109375" style="42" customWidth="1"/>
    <col min="6656" max="6659" width="9.28515625" style="42" customWidth="1"/>
    <col min="6660" max="6896" width="9.140625" style="42"/>
    <col min="6897" max="6897" width="34" style="42" customWidth="1"/>
    <col min="6898" max="6898" width="11.28515625" style="42" customWidth="1"/>
    <col min="6899" max="6899" width="11" style="42" customWidth="1"/>
    <col min="6900" max="6906" width="9.140625" style="42"/>
    <col min="6907" max="6908" width="10.7109375" style="42" customWidth="1"/>
    <col min="6909" max="6909" width="9.140625" style="42"/>
    <col min="6910" max="6910" width="11.5703125" style="42" customWidth="1"/>
    <col min="6911" max="6911" width="13.7109375" style="42" customWidth="1"/>
    <col min="6912" max="6915" width="9.28515625" style="42" customWidth="1"/>
    <col min="6916" max="7152" width="9.140625" style="42"/>
    <col min="7153" max="7153" width="34" style="42" customWidth="1"/>
    <col min="7154" max="7154" width="11.28515625" style="42" customWidth="1"/>
    <col min="7155" max="7155" width="11" style="42" customWidth="1"/>
    <col min="7156" max="7162" width="9.140625" style="42"/>
    <col min="7163" max="7164" width="10.7109375" style="42" customWidth="1"/>
    <col min="7165" max="7165" width="9.140625" style="42"/>
    <col min="7166" max="7166" width="11.5703125" style="42" customWidth="1"/>
    <col min="7167" max="7167" width="13.7109375" style="42" customWidth="1"/>
    <col min="7168" max="7171" width="9.28515625" style="42" customWidth="1"/>
    <col min="7172" max="7408" width="9.140625" style="42"/>
    <col min="7409" max="7409" width="34" style="42" customWidth="1"/>
    <col min="7410" max="7410" width="11.28515625" style="42" customWidth="1"/>
    <col min="7411" max="7411" width="11" style="42" customWidth="1"/>
    <col min="7412" max="7418" width="9.140625" style="42"/>
    <col min="7419" max="7420" width="10.7109375" style="42" customWidth="1"/>
    <col min="7421" max="7421" width="9.140625" style="42"/>
    <col min="7422" max="7422" width="11.5703125" style="42" customWidth="1"/>
    <col min="7423" max="7423" width="13.7109375" style="42" customWidth="1"/>
    <col min="7424" max="7427" width="9.28515625" style="42" customWidth="1"/>
    <col min="7428" max="7664" width="9.140625" style="42"/>
    <col min="7665" max="7665" width="34" style="42" customWidth="1"/>
    <col min="7666" max="7666" width="11.28515625" style="42" customWidth="1"/>
    <col min="7667" max="7667" width="11" style="42" customWidth="1"/>
    <col min="7668" max="7674" width="9.140625" style="42"/>
    <col min="7675" max="7676" width="10.7109375" style="42" customWidth="1"/>
    <col min="7677" max="7677" width="9.140625" style="42"/>
    <col min="7678" max="7678" width="11.5703125" style="42" customWidth="1"/>
    <col min="7679" max="7679" width="13.7109375" style="42" customWidth="1"/>
    <col min="7680" max="7683" width="9.28515625" style="42" customWidth="1"/>
    <col min="7684" max="7920" width="9.140625" style="42"/>
    <col min="7921" max="7921" width="34" style="42" customWidth="1"/>
    <col min="7922" max="7922" width="11.28515625" style="42" customWidth="1"/>
    <col min="7923" max="7923" width="11" style="42" customWidth="1"/>
    <col min="7924" max="7930" width="9.140625" style="42"/>
    <col min="7931" max="7932" width="10.7109375" style="42" customWidth="1"/>
    <col min="7933" max="7933" width="9.140625" style="42"/>
    <col min="7934" max="7934" width="11.5703125" style="42" customWidth="1"/>
    <col min="7935" max="7935" width="13.7109375" style="42" customWidth="1"/>
    <col min="7936" max="7939" width="9.28515625" style="42" customWidth="1"/>
    <col min="7940" max="8176" width="9.140625" style="42"/>
    <col min="8177" max="8177" width="34" style="42" customWidth="1"/>
    <col min="8178" max="8178" width="11.28515625" style="42" customWidth="1"/>
    <col min="8179" max="8179" width="11" style="42" customWidth="1"/>
    <col min="8180" max="8186" width="9.140625" style="42"/>
    <col min="8187" max="8188" width="10.7109375" style="42" customWidth="1"/>
    <col min="8189" max="8189" width="9.140625" style="42"/>
    <col min="8190" max="8190" width="11.5703125" style="42" customWidth="1"/>
    <col min="8191" max="8191" width="13.7109375" style="42" customWidth="1"/>
    <col min="8192" max="8195" width="9.28515625" style="42" customWidth="1"/>
    <col min="8196" max="8432" width="9.140625" style="42"/>
    <col min="8433" max="8433" width="34" style="42" customWidth="1"/>
    <col min="8434" max="8434" width="11.28515625" style="42" customWidth="1"/>
    <col min="8435" max="8435" width="11" style="42" customWidth="1"/>
    <col min="8436" max="8442" width="9.140625" style="42"/>
    <col min="8443" max="8444" width="10.7109375" style="42" customWidth="1"/>
    <col min="8445" max="8445" width="9.140625" style="42"/>
    <col min="8446" max="8446" width="11.5703125" style="42" customWidth="1"/>
    <col min="8447" max="8447" width="13.7109375" style="42" customWidth="1"/>
    <col min="8448" max="8451" width="9.28515625" style="42" customWidth="1"/>
    <col min="8452" max="8688" width="9.140625" style="42"/>
    <col min="8689" max="8689" width="34" style="42" customWidth="1"/>
    <col min="8690" max="8690" width="11.28515625" style="42" customWidth="1"/>
    <col min="8691" max="8691" width="11" style="42" customWidth="1"/>
    <col min="8692" max="8698" width="9.140625" style="42"/>
    <col min="8699" max="8700" width="10.7109375" style="42" customWidth="1"/>
    <col min="8701" max="8701" width="9.140625" style="42"/>
    <col min="8702" max="8702" width="11.5703125" style="42" customWidth="1"/>
    <col min="8703" max="8703" width="13.7109375" style="42" customWidth="1"/>
    <col min="8704" max="8707" width="9.28515625" style="42" customWidth="1"/>
    <col min="8708" max="8944" width="9.140625" style="42"/>
    <col min="8945" max="8945" width="34" style="42" customWidth="1"/>
    <col min="8946" max="8946" width="11.28515625" style="42" customWidth="1"/>
    <col min="8947" max="8947" width="11" style="42" customWidth="1"/>
    <col min="8948" max="8954" width="9.140625" style="42"/>
    <col min="8955" max="8956" width="10.7109375" style="42" customWidth="1"/>
    <col min="8957" max="8957" width="9.140625" style="42"/>
    <col min="8958" max="8958" width="11.5703125" style="42" customWidth="1"/>
    <col min="8959" max="8959" width="13.7109375" style="42" customWidth="1"/>
    <col min="8960" max="8963" width="9.28515625" style="42" customWidth="1"/>
    <col min="8964" max="9200" width="9.140625" style="42"/>
    <col min="9201" max="9201" width="34" style="42" customWidth="1"/>
    <col min="9202" max="9202" width="11.28515625" style="42" customWidth="1"/>
    <col min="9203" max="9203" width="11" style="42" customWidth="1"/>
    <col min="9204" max="9210" width="9.140625" style="42"/>
    <col min="9211" max="9212" width="10.7109375" style="42" customWidth="1"/>
    <col min="9213" max="9213" width="9.140625" style="42"/>
    <col min="9214" max="9214" width="11.5703125" style="42" customWidth="1"/>
    <col min="9215" max="9215" width="13.7109375" style="42" customWidth="1"/>
    <col min="9216" max="9219" width="9.28515625" style="42" customWidth="1"/>
    <col min="9220" max="9456" width="9.140625" style="42"/>
    <col min="9457" max="9457" width="34" style="42" customWidth="1"/>
    <col min="9458" max="9458" width="11.28515625" style="42" customWidth="1"/>
    <col min="9459" max="9459" width="11" style="42" customWidth="1"/>
    <col min="9460" max="9466" width="9.140625" style="42"/>
    <col min="9467" max="9468" width="10.7109375" style="42" customWidth="1"/>
    <col min="9469" max="9469" width="9.140625" style="42"/>
    <col min="9470" max="9470" width="11.5703125" style="42" customWidth="1"/>
    <col min="9471" max="9471" width="13.7109375" style="42" customWidth="1"/>
    <col min="9472" max="9475" width="9.28515625" style="42" customWidth="1"/>
    <col min="9476" max="9712" width="9.140625" style="42"/>
    <col min="9713" max="9713" width="34" style="42" customWidth="1"/>
    <col min="9714" max="9714" width="11.28515625" style="42" customWidth="1"/>
    <col min="9715" max="9715" width="11" style="42" customWidth="1"/>
    <col min="9716" max="9722" width="9.140625" style="42"/>
    <col min="9723" max="9724" width="10.7109375" style="42" customWidth="1"/>
    <col min="9725" max="9725" width="9.140625" style="42"/>
    <col min="9726" max="9726" width="11.5703125" style="42" customWidth="1"/>
    <col min="9727" max="9727" width="13.7109375" style="42" customWidth="1"/>
    <col min="9728" max="9731" width="9.28515625" style="42" customWidth="1"/>
    <col min="9732" max="9968" width="9.140625" style="42"/>
    <col min="9969" max="9969" width="34" style="42" customWidth="1"/>
    <col min="9970" max="9970" width="11.28515625" style="42" customWidth="1"/>
    <col min="9971" max="9971" width="11" style="42" customWidth="1"/>
    <col min="9972" max="9978" width="9.140625" style="42"/>
    <col min="9979" max="9980" width="10.7109375" style="42" customWidth="1"/>
    <col min="9981" max="9981" width="9.140625" style="42"/>
    <col min="9982" max="9982" width="11.5703125" style="42" customWidth="1"/>
    <col min="9983" max="9983" width="13.7109375" style="42" customWidth="1"/>
    <col min="9984" max="9987" width="9.28515625" style="42" customWidth="1"/>
    <col min="9988" max="10224" width="9.140625" style="42"/>
    <col min="10225" max="10225" width="34" style="42" customWidth="1"/>
    <col min="10226" max="10226" width="11.28515625" style="42" customWidth="1"/>
    <col min="10227" max="10227" width="11" style="42" customWidth="1"/>
    <col min="10228" max="10234" width="9.140625" style="42"/>
    <col min="10235" max="10236" width="10.7109375" style="42" customWidth="1"/>
    <col min="10237" max="10237" width="9.140625" style="42"/>
    <col min="10238" max="10238" width="11.5703125" style="42" customWidth="1"/>
    <col min="10239" max="10239" width="13.7109375" style="42" customWidth="1"/>
    <col min="10240" max="10243" width="9.28515625" style="42" customWidth="1"/>
    <col min="10244" max="10480" width="9.140625" style="42"/>
    <col min="10481" max="10481" width="34" style="42" customWidth="1"/>
    <col min="10482" max="10482" width="11.28515625" style="42" customWidth="1"/>
    <col min="10483" max="10483" width="11" style="42" customWidth="1"/>
    <col min="10484" max="10490" width="9.140625" style="42"/>
    <col min="10491" max="10492" width="10.7109375" style="42" customWidth="1"/>
    <col min="10493" max="10493" width="9.140625" style="42"/>
    <col min="10494" max="10494" width="11.5703125" style="42" customWidth="1"/>
    <col min="10495" max="10495" width="13.7109375" style="42" customWidth="1"/>
    <col min="10496" max="10499" width="9.28515625" style="42" customWidth="1"/>
    <col min="10500" max="10736" width="9.140625" style="42"/>
    <col min="10737" max="10737" width="34" style="42" customWidth="1"/>
    <col min="10738" max="10738" width="11.28515625" style="42" customWidth="1"/>
    <col min="10739" max="10739" width="11" style="42" customWidth="1"/>
    <col min="10740" max="10746" width="9.140625" style="42"/>
    <col min="10747" max="10748" width="10.7109375" style="42" customWidth="1"/>
    <col min="10749" max="10749" width="9.140625" style="42"/>
    <col min="10750" max="10750" width="11.5703125" style="42" customWidth="1"/>
    <col min="10751" max="10751" width="13.7109375" style="42" customWidth="1"/>
    <col min="10752" max="10755" width="9.28515625" style="42" customWidth="1"/>
    <col min="10756" max="10992" width="9.140625" style="42"/>
    <col min="10993" max="10993" width="34" style="42" customWidth="1"/>
    <col min="10994" max="10994" width="11.28515625" style="42" customWidth="1"/>
    <col min="10995" max="10995" width="11" style="42" customWidth="1"/>
    <col min="10996" max="11002" width="9.140625" style="42"/>
    <col min="11003" max="11004" width="10.7109375" style="42" customWidth="1"/>
    <col min="11005" max="11005" width="9.140625" style="42"/>
    <col min="11006" max="11006" width="11.5703125" style="42" customWidth="1"/>
    <col min="11007" max="11007" width="13.7109375" style="42" customWidth="1"/>
    <col min="11008" max="11011" width="9.28515625" style="42" customWidth="1"/>
    <col min="11012" max="11248" width="9.140625" style="42"/>
    <col min="11249" max="11249" width="34" style="42" customWidth="1"/>
    <col min="11250" max="11250" width="11.28515625" style="42" customWidth="1"/>
    <col min="11251" max="11251" width="11" style="42" customWidth="1"/>
    <col min="11252" max="11258" width="9.140625" style="42"/>
    <col min="11259" max="11260" width="10.7109375" style="42" customWidth="1"/>
    <col min="11261" max="11261" width="9.140625" style="42"/>
    <col min="11262" max="11262" width="11.5703125" style="42" customWidth="1"/>
    <col min="11263" max="11263" width="13.7109375" style="42" customWidth="1"/>
    <col min="11264" max="11267" width="9.28515625" style="42" customWidth="1"/>
    <col min="11268" max="11504" width="9.140625" style="42"/>
    <col min="11505" max="11505" width="34" style="42" customWidth="1"/>
    <col min="11506" max="11506" width="11.28515625" style="42" customWidth="1"/>
    <col min="11507" max="11507" width="11" style="42" customWidth="1"/>
    <col min="11508" max="11514" width="9.140625" style="42"/>
    <col min="11515" max="11516" width="10.7109375" style="42" customWidth="1"/>
    <col min="11517" max="11517" width="9.140625" style="42"/>
    <col min="11518" max="11518" width="11.5703125" style="42" customWidth="1"/>
    <col min="11519" max="11519" width="13.7109375" style="42" customWidth="1"/>
    <col min="11520" max="11523" width="9.28515625" style="42" customWidth="1"/>
    <col min="11524" max="11760" width="9.140625" style="42"/>
    <col min="11761" max="11761" width="34" style="42" customWidth="1"/>
    <col min="11762" max="11762" width="11.28515625" style="42" customWidth="1"/>
    <col min="11763" max="11763" width="11" style="42" customWidth="1"/>
    <col min="11764" max="11770" width="9.140625" style="42"/>
    <col min="11771" max="11772" width="10.7109375" style="42" customWidth="1"/>
    <col min="11773" max="11773" width="9.140625" style="42"/>
    <col min="11774" max="11774" width="11.5703125" style="42" customWidth="1"/>
    <col min="11775" max="11775" width="13.7109375" style="42" customWidth="1"/>
    <col min="11776" max="11779" width="9.28515625" style="42" customWidth="1"/>
    <col min="11780" max="12016" width="9.140625" style="42"/>
    <col min="12017" max="12017" width="34" style="42" customWidth="1"/>
    <col min="12018" max="12018" width="11.28515625" style="42" customWidth="1"/>
    <col min="12019" max="12019" width="11" style="42" customWidth="1"/>
    <col min="12020" max="12026" width="9.140625" style="42"/>
    <col min="12027" max="12028" width="10.7109375" style="42" customWidth="1"/>
    <col min="12029" max="12029" width="9.140625" style="42"/>
    <col min="12030" max="12030" width="11.5703125" style="42" customWidth="1"/>
    <col min="12031" max="12031" width="13.7109375" style="42" customWidth="1"/>
    <col min="12032" max="12035" width="9.28515625" style="42" customWidth="1"/>
    <col min="12036" max="12272" width="9.140625" style="42"/>
    <col min="12273" max="12273" width="34" style="42" customWidth="1"/>
    <col min="12274" max="12274" width="11.28515625" style="42" customWidth="1"/>
    <col min="12275" max="12275" width="11" style="42" customWidth="1"/>
    <col min="12276" max="12282" width="9.140625" style="42"/>
    <col min="12283" max="12284" width="10.7109375" style="42" customWidth="1"/>
    <col min="12285" max="12285" width="9.140625" style="42"/>
    <col min="12286" max="12286" width="11.5703125" style="42" customWidth="1"/>
    <col min="12287" max="12287" width="13.7109375" style="42" customWidth="1"/>
    <col min="12288" max="12291" width="9.28515625" style="42" customWidth="1"/>
    <col min="12292" max="12528" width="9.140625" style="42"/>
    <col min="12529" max="12529" width="34" style="42" customWidth="1"/>
    <col min="12530" max="12530" width="11.28515625" style="42" customWidth="1"/>
    <col min="12531" max="12531" width="11" style="42" customWidth="1"/>
    <col min="12532" max="12538" width="9.140625" style="42"/>
    <col min="12539" max="12540" width="10.7109375" style="42" customWidth="1"/>
    <col min="12541" max="12541" width="9.140625" style="42"/>
    <col min="12542" max="12542" width="11.5703125" style="42" customWidth="1"/>
    <col min="12543" max="12543" width="13.7109375" style="42" customWidth="1"/>
    <col min="12544" max="12547" width="9.28515625" style="42" customWidth="1"/>
    <col min="12548" max="12784" width="9.140625" style="42"/>
    <col min="12785" max="12785" width="34" style="42" customWidth="1"/>
    <col min="12786" max="12786" width="11.28515625" style="42" customWidth="1"/>
    <col min="12787" max="12787" width="11" style="42" customWidth="1"/>
    <col min="12788" max="12794" width="9.140625" style="42"/>
    <col min="12795" max="12796" width="10.7109375" style="42" customWidth="1"/>
    <col min="12797" max="12797" width="9.140625" style="42"/>
    <col min="12798" max="12798" width="11.5703125" style="42" customWidth="1"/>
    <col min="12799" max="12799" width="13.7109375" style="42" customWidth="1"/>
    <col min="12800" max="12803" width="9.28515625" style="42" customWidth="1"/>
    <col min="12804" max="13040" width="9.140625" style="42"/>
    <col min="13041" max="13041" width="34" style="42" customWidth="1"/>
    <col min="13042" max="13042" width="11.28515625" style="42" customWidth="1"/>
    <col min="13043" max="13043" width="11" style="42" customWidth="1"/>
    <col min="13044" max="13050" width="9.140625" style="42"/>
    <col min="13051" max="13052" width="10.7109375" style="42" customWidth="1"/>
    <col min="13053" max="13053" width="9.140625" style="42"/>
    <col min="13054" max="13054" width="11.5703125" style="42" customWidth="1"/>
    <col min="13055" max="13055" width="13.7109375" style="42" customWidth="1"/>
    <col min="13056" max="13059" width="9.28515625" style="42" customWidth="1"/>
    <col min="13060" max="13296" width="9.140625" style="42"/>
    <col min="13297" max="13297" width="34" style="42" customWidth="1"/>
    <col min="13298" max="13298" width="11.28515625" style="42" customWidth="1"/>
    <col min="13299" max="13299" width="11" style="42" customWidth="1"/>
    <col min="13300" max="13306" width="9.140625" style="42"/>
    <col min="13307" max="13308" width="10.7109375" style="42" customWidth="1"/>
    <col min="13309" max="13309" width="9.140625" style="42"/>
    <col min="13310" max="13310" width="11.5703125" style="42" customWidth="1"/>
    <col min="13311" max="13311" width="13.7109375" style="42" customWidth="1"/>
    <col min="13312" max="13315" width="9.28515625" style="42" customWidth="1"/>
    <col min="13316" max="13552" width="9.140625" style="42"/>
    <col min="13553" max="13553" width="34" style="42" customWidth="1"/>
    <col min="13554" max="13554" width="11.28515625" style="42" customWidth="1"/>
    <col min="13555" max="13555" width="11" style="42" customWidth="1"/>
    <col min="13556" max="13562" width="9.140625" style="42"/>
    <col min="13563" max="13564" width="10.7109375" style="42" customWidth="1"/>
    <col min="13565" max="13565" width="9.140625" style="42"/>
    <col min="13566" max="13566" width="11.5703125" style="42" customWidth="1"/>
    <col min="13567" max="13567" width="13.7109375" style="42" customWidth="1"/>
    <col min="13568" max="13571" width="9.28515625" style="42" customWidth="1"/>
    <col min="13572" max="13808" width="9.140625" style="42"/>
    <col min="13809" max="13809" width="34" style="42" customWidth="1"/>
    <col min="13810" max="13810" width="11.28515625" style="42" customWidth="1"/>
    <col min="13811" max="13811" width="11" style="42" customWidth="1"/>
    <col min="13812" max="13818" width="9.140625" style="42"/>
    <col min="13819" max="13820" width="10.7109375" style="42" customWidth="1"/>
    <col min="13821" max="13821" width="9.140625" style="42"/>
    <col min="13822" max="13822" width="11.5703125" style="42" customWidth="1"/>
    <col min="13823" max="13823" width="13.7109375" style="42" customWidth="1"/>
    <col min="13824" max="13827" width="9.28515625" style="42" customWidth="1"/>
    <col min="13828" max="14064" width="9.140625" style="42"/>
    <col min="14065" max="14065" width="34" style="42" customWidth="1"/>
    <col min="14066" max="14066" width="11.28515625" style="42" customWidth="1"/>
    <col min="14067" max="14067" width="11" style="42" customWidth="1"/>
    <col min="14068" max="14074" width="9.140625" style="42"/>
    <col min="14075" max="14076" width="10.7109375" style="42" customWidth="1"/>
    <col min="14077" max="14077" width="9.140625" style="42"/>
    <col min="14078" max="14078" width="11.5703125" style="42" customWidth="1"/>
    <col min="14079" max="14079" width="13.7109375" style="42" customWidth="1"/>
    <col min="14080" max="14083" width="9.28515625" style="42" customWidth="1"/>
    <col min="14084" max="14320" width="9.140625" style="42"/>
    <col min="14321" max="14321" width="34" style="42" customWidth="1"/>
    <col min="14322" max="14322" width="11.28515625" style="42" customWidth="1"/>
    <col min="14323" max="14323" width="11" style="42" customWidth="1"/>
    <col min="14324" max="14330" width="9.140625" style="42"/>
    <col min="14331" max="14332" width="10.7109375" style="42" customWidth="1"/>
    <col min="14333" max="14333" width="9.140625" style="42"/>
    <col min="14334" max="14334" width="11.5703125" style="42" customWidth="1"/>
    <col min="14335" max="14335" width="13.7109375" style="42" customWidth="1"/>
    <col min="14336" max="14339" width="9.28515625" style="42" customWidth="1"/>
    <col min="14340" max="14576" width="9.140625" style="42"/>
    <col min="14577" max="14577" width="34" style="42" customWidth="1"/>
    <col min="14578" max="14578" width="11.28515625" style="42" customWidth="1"/>
    <col min="14579" max="14579" width="11" style="42" customWidth="1"/>
    <col min="14580" max="14586" width="9.140625" style="42"/>
    <col min="14587" max="14588" width="10.7109375" style="42" customWidth="1"/>
    <col min="14589" max="14589" width="9.140625" style="42"/>
    <col min="14590" max="14590" width="11.5703125" style="42" customWidth="1"/>
    <col min="14591" max="14591" width="13.7109375" style="42" customWidth="1"/>
    <col min="14592" max="14595" width="9.28515625" style="42" customWidth="1"/>
    <col min="14596" max="14832" width="9.140625" style="42"/>
    <col min="14833" max="14833" width="34" style="42" customWidth="1"/>
    <col min="14834" max="14834" width="11.28515625" style="42" customWidth="1"/>
    <col min="14835" max="14835" width="11" style="42" customWidth="1"/>
    <col min="14836" max="14842" width="9.140625" style="42"/>
    <col min="14843" max="14844" width="10.7109375" style="42" customWidth="1"/>
    <col min="14845" max="14845" width="9.140625" style="42"/>
    <col min="14846" max="14846" width="11.5703125" style="42" customWidth="1"/>
    <col min="14847" max="14847" width="13.7109375" style="42" customWidth="1"/>
    <col min="14848" max="14851" width="9.28515625" style="42" customWidth="1"/>
    <col min="14852" max="15088" width="9.140625" style="42"/>
    <col min="15089" max="15089" width="34" style="42" customWidth="1"/>
    <col min="15090" max="15090" width="11.28515625" style="42" customWidth="1"/>
    <col min="15091" max="15091" width="11" style="42" customWidth="1"/>
    <col min="15092" max="15098" width="9.140625" style="42"/>
    <col min="15099" max="15100" width="10.7109375" style="42" customWidth="1"/>
    <col min="15101" max="15101" width="9.140625" style="42"/>
    <col min="15102" max="15102" width="11.5703125" style="42" customWidth="1"/>
    <col min="15103" max="15103" width="13.7109375" style="42" customWidth="1"/>
    <col min="15104" max="15107" width="9.28515625" style="42" customWidth="1"/>
    <col min="15108" max="15344" width="9.140625" style="42"/>
    <col min="15345" max="15345" width="34" style="42" customWidth="1"/>
    <col min="15346" max="15346" width="11.28515625" style="42" customWidth="1"/>
    <col min="15347" max="15347" width="11" style="42" customWidth="1"/>
    <col min="15348" max="15354" width="9.140625" style="42"/>
    <col min="15355" max="15356" width="10.7109375" style="42" customWidth="1"/>
    <col min="15357" max="15357" width="9.140625" style="42"/>
    <col min="15358" max="15358" width="11.5703125" style="42" customWidth="1"/>
    <col min="15359" max="15359" width="13.7109375" style="42" customWidth="1"/>
    <col min="15360" max="15363" width="9.28515625" style="42" customWidth="1"/>
    <col min="15364" max="15600" width="9.140625" style="42"/>
    <col min="15601" max="15601" width="34" style="42" customWidth="1"/>
    <col min="15602" max="15602" width="11.28515625" style="42" customWidth="1"/>
    <col min="15603" max="15603" width="11" style="42" customWidth="1"/>
    <col min="15604" max="15610" width="9.140625" style="42"/>
    <col min="15611" max="15612" width="10.7109375" style="42" customWidth="1"/>
    <col min="15613" max="15613" width="9.140625" style="42"/>
    <col min="15614" max="15614" width="11.5703125" style="42" customWidth="1"/>
    <col min="15615" max="15615" width="13.7109375" style="42" customWidth="1"/>
    <col min="15616" max="15619" width="9.28515625" style="42" customWidth="1"/>
    <col min="15620" max="15856" width="9.140625" style="42"/>
    <col min="15857" max="15857" width="34" style="42" customWidth="1"/>
    <col min="15858" max="15858" width="11.28515625" style="42" customWidth="1"/>
    <col min="15859" max="15859" width="11" style="42" customWidth="1"/>
    <col min="15860" max="15866" width="9.140625" style="42"/>
    <col min="15867" max="15868" width="10.7109375" style="42" customWidth="1"/>
    <col min="15869" max="15869" width="9.140625" style="42"/>
    <col min="15870" max="15870" width="11.5703125" style="42" customWidth="1"/>
    <col min="15871" max="15871" width="13.7109375" style="42" customWidth="1"/>
    <col min="15872" max="15875" width="9.28515625" style="42" customWidth="1"/>
    <col min="15876" max="16112" width="9.140625" style="42"/>
    <col min="16113" max="16113" width="34" style="42" customWidth="1"/>
    <col min="16114" max="16114" width="11.28515625" style="42" customWidth="1"/>
    <col min="16115" max="16115" width="11" style="42" customWidth="1"/>
    <col min="16116" max="16122" width="9.140625" style="42"/>
    <col min="16123" max="16124" width="10.7109375" style="42" customWidth="1"/>
    <col min="16125" max="16125" width="9.140625" style="42"/>
    <col min="16126" max="16126" width="11.5703125" style="42" customWidth="1"/>
    <col min="16127" max="16127" width="13.7109375" style="42" customWidth="1"/>
    <col min="16128" max="16131" width="9.28515625" style="42" customWidth="1"/>
    <col min="16132" max="16372" width="9.140625" style="42"/>
    <col min="16373" max="16384" width="8.85546875" style="42" customWidth="1"/>
  </cols>
  <sheetData>
    <row r="1" spans="1:12" ht="18.75" customHeight="1" x14ac:dyDescent="0.25">
      <c r="A1" s="275"/>
      <c r="B1" s="276" t="s">
        <v>182</v>
      </c>
      <c r="C1" s="276"/>
      <c r="D1" s="276"/>
      <c r="E1" s="276"/>
      <c r="F1" s="276"/>
      <c r="G1" s="276"/>
      <c r="H1" s="276"/>
    </row>
    <row r="2" spans="1:12" ht="15" customHeight="1" x14ac:dyDescent="0.25">
      <c r="A2" s="275"/>
      <c r="B2" s="276"/>
      <c r="C2" s="276"/>
      <c r="D2" s="276"/>
      <c r="E2" s="276"/>
      <c r="F2" s="276"/>
      <c r="G2" s="276"/>
      <c r="H2" s="276"/>
    </row>
    <row r="3" spans="1:12" ht="24.6" customHeight="1" thickBot="1" x14ac:dyDescent="0.3">
      <c r="A3" s="199" t="s">
        <v>259</v>
      </c>
      <c r="B3" s="41"/>
      <c r="C3" s="41"/>
      <c r="D3" s="41"/>
      <c r="E3" s="41"/>
    </row>
    <row r="4" spans="1:12" ht="32.450000000000003" customHeight="1" x14ac:dyDescent="0.25">
      <c r="A4" s="277" t="s">
        <v>184</v>
      </c>
      <c r="B4" s="280" t="s">
        <v>185</v>
      </c>
      <c r="C4" s="280"/>
      <c r="D4" s="280"/>
      <c r="E4" s="280"/>
      <c r="F4" s="282" t="s">
        <v>186</v>
      </c>
      <c r="G4" s="282" t="s">
        <v>187</v>
      </c>
      <c r="H4" s="285" t="s">
        <v>188</v>
      </c>
      <c r="I4" s="270" t="s">
        <v>189</v>
      </c>
      <c r="J4" s="270"/>
      <c r="K4" s="270"/>
      <c r="L4" s="271"/>
    </row>
    <row r="5" spans="1:12" ht="53.25" customHeight="1" x14ac:dyDescent="0.25">
      <c r="A5" s="278"/>
      <c r="B5" s="281"/>
      <c r="C5" s="281"/>
      <c r="D5" s="281"/>
      <c r="E5" s="281"/>
      <c r="F5" s="283"/>
      <c r="G5" s="283"/>
      <c r="H5" s="286"/>
      <c r="I5" s="272" t="s">
        <v>190</v>
      </c>
      <c r="J5" s="272"/>
      <c r="K5" s="273" t="s">
        <v>191</v>
      </c>
      <c r="L5" s="274"/>
    </row>
    <row r="6" spans="1:12" ht="53.25" customHeight="1" thickBot="1" x14ac:dyDescent="0.3">
      <c r="A6" s="279"/>
      <c r="B6" s="141" t="s">
        <v>108</v>
      </c>
      <c r="C6" s="142" t="s">
        <v>192</v>
      </c>
      <c r="D6" s="142" t="s">
        <v>193</v>
      </c>
      <c r="E6" s="142" t="s">
        <v>194</v>
      </c>
      <c r="F6" s="284"/>
      <c r="G6" s="284"/>
      <c r="H6" s="287"/>
      <c r="I6" s="142" t="s">
        <v>194</v>
      </c>
      <c r="J6" s="143" t="s">
        <v>187</v>
      </c>
      <c r="K6" s="142" t="s">
        <v>194</v>
      </c>
      <c r="L6" s="144" t="s">
        <v>187</v>
      </c>
    </row>
    <row r="7" spans="1:12" ht="15.75" x14ac:dyDescent="0.25">
      <c r="A7" s="145" t="s">
        <v>195</v>
      </c>
      <c r="B7" s="200">
        <v>205270</v>
      </c>
      <c r="C7" s="149">
        <v>307</v>
      </c>
      <c r="D7" s="149">
        <v>0</v>
      </c>
      <c r="E7" s="149">
        <v>204963</v>
      </c>
      <c r="F7" s="149">
        <v>132</v>
      </c>
      <c r="G7" s="149">
        <v>121331</v>
      </c>
      <c r="H7" s="150"/>
      <c r="I7" s="146">
        <v>4848</v>
      </c>
      <c r="J7" s="201">
        <v>0</v>
      </c>
      <c r="K7" s="201">
        <v>19335</v>
      </c>
      <c r="L7" s="202">
        <v>9500</v>
      </c>
    </row>
    <row r="8" spans="1:12" ht="15.75" x14ac:dyDescent="0.25">
      <c r="A8" s="154" t="s">
        <v>196</v>
      </c>
      <c r="B8" s="203">
        <v>7636</v>
      </c>
      <c r="C8" s="149">
        <v>0</v>
      </c>
      <c r="D8" s="149">
        <v>0</v>
      </c>
      <c r="E8" s="149">
        <v>7636</v>
      </c>
      <c r="F8" s="149">
        <v>0</v>
      </c>
      <c r="G8" s="149">
        <v>6845</v>
      </c>
      <c r="H8" s="158"/>
      <c r="I8" s="157">
        <v>1300</v>
      </c>
      <c r="J8" s="185">
        <v>0</v>
      </c>
      <c r="K8" s="185">
        <v>0</v>
      </c>
      <c r="L8" s="186">
        <v>0</v>
      </c>
    </row>
    <row r="9" spans="1:12" ht="15.75" x14ac:dyDescent="0.25">
      <c r="A9" s="154" t="s">
        <v>197</v>
      </c>
      <c r="B9" s="203">
        <v>20214</v>
      </c>
      <c r="C9" s="149">
        <v>0</v>
      </c>
      <c r="D9" s="149">
        <v>0</v>
      </c>
      <c r="E9" s="149">
        <v>20214</v>
      </c>
      <c r="F9" s="149">
        <v>0</v>
      </c>
      <c r="G9" s="149">
        <v>5340</v>
      </c>
      <c r="H9" s="158"/>
      <c r="I9" s="157">
        <v>0</v>
      </c>
      <c r="J9" s="185">
        <v>0</v>
      </c>
      <c r="K9" s="185">
        <v>0</v>
      </c>
      <c r="L9" s="186">
        <v>0</v>
      </c>
    </row>
    <row r="10" spans="1:12" ht="15.75" x14ac:dyDescent="0.25">
      <c r="A10" s="154" t="s">
        <v>198</v>
      </c>
      <c r="B10" s="203">
        <v>9282</v>
      </c>
      <c r="C10" s="149">
        <v>0</v>
      </c>
      <c r="D10" s="149">
        <v>0</v>
      </c>
      <c r="E10" s="149">
        <v>9282</v>
      </c>
      <c r="F10" s="149">
        <v>0</v>
      </c>
      <c r="G10" s="149">
        <v>1802</v>
      </c>
      <c r="H10" s="158"/>
      <c r="I10" s="157">
        <v>0</v>
      </c>
      <c r="J10" s="185">
        <v>0</v>
      </c>
      <c r="K10" s="185">
        <v>0</v>
      </c>
      <c r="L10" s="186">
        <v>0</v>
      </c>
    </row>
    <row r="11" spans="1:12" ht="15.75" x14ac:dyDescent="0.25">
      <c r="A11" s="154" t="s">
        <v>199</v>
      </c>
      <c r="B11" s="203">
        <v>3522</v>
      </c>
      <c r="C11" s="149">
        <v>0</v>
      </c>
      <c r="D11" s="149">
        <v>0</v>
      </c>
      <c r="E11" s="149">
        <v>3522</v>
      </c>
      <c r="F11" s="149">
        <v>0</v>
      </c>
      <c r="G11" s="149">
        <v>3528</v>
      </c>
      <c r="H11" s="158"/>
      <c r="I11" s="157">
        <v>0</v>
      </c>
      <c r="J11" s="185">
        <v>0</v>
      </c>
      <c r="K11" s="185">
        <v>0</v>
      </c>
      <c r="L11" s="186">
        <v>0</v>
      </c>
    </row>
    <row r="12" spans="1:12" ht="15.75" x14ac:dyDescent="0.25">
      <c r="A12" s="154" t="s">
        <v>200</v>
      </c>
      <c r="B12" s="203">
        <v>1022</v>
      </c>
      <c r="C12" s="149">
        <v>0</v>
      </c>
      <c r="D12" s="149">
        <v>0</v>
      </c>
      <c r="E12" s="149">
        <v>1022</v>
      </c>
      <c r="F12" s="149">
        <v>0</v>
      </c>
      <c r="G12" s="149">
        <v>56</v>
      </c>
      <c r="H12" s="158"/>
      <c r="I12" s="157">
        <v>0</v>
      </c>
      <c r="J12" s="185">
        <v>0</v>
      </c>
      <c r="K12" s="185">
        <v>0</v>
      </c>
      <c r="L12" s="186">
        <v>0</v>
      </c>
    </row>
    <row r="13" spans="1:12" ht="15.75" x14ac:dyDescent="0.25">
      <c r="A13" s="154" t="s">
        <v>201</v>
      </c>
      <c r="B13" s="203">
        <v>6247</v>
      </c>
      <c r="C13" s="149">
        <v>0</v>
      </c>
      <c r="D13" s="149">
        <v>0</v>
      </c>
      <c r="E13" s="149">
        <v>6247</v>
      </c>
      <c r="F13" s="149">
        <v>20</v>
      </c>
      <c r="G13" s="149">
        <v>2232</v>
      </c>
      <c r="H13" s="158"/>
      <c r="I13" s="157">
        <v>0</v>
      </c>
      <c r="J13" s="185">
        <v>0</v>
      </c>
      <c r="K13" s="185">
        <v>0</v>
      </c>
      <c r="L13" s="186">
        <v>0</v>
      </c>
    </row>
    <row r="14" spans="1:12" ht="14.45" customHeight="1" x14ac:dyDescent="0.25">
      <c r="A14" s="154" t="s">
        <v>202</v>
      </c>
      <c r="B14" s="203">
        <v>22179</v>
      </c>
      <c r="C14" s="149">
        <v>0</v>
      </c>
      <c r="D14" s="149">
        <v>0</v>
      </c>
      <c r="E14" s="149">
        <v>22179</v>
      </c>
      <c r="F14" s="149">
        <v>1231</v>
      </c>
      <c r="G14" s="149">
        <v>9492</v>
      </c>
      <c r="H14" s="158"/>
      <c r="I14" s="157">
        <v>0</v>
      </c>
      <c r="J14" s="185">
        <v>0</v>
      </c>
      <c r="K14" s="185">
        <v>0</v>
      </c>
      <c r="L14" s="186">
        <v>0</v>
      </c>
    </row>
    <row r="15" spans="1:12" ht="15.75" x14ac:dyDescent="0.25">
      <c r="A15" s="154" t="s">
        <v>203</v>
      </c>
      <c r="B15" s="203">
        <v>10283</v>
      </c>
      <c r="C15" s="149">
        <v>0</v>
      </c>
      <c r="D15" s="149">
        <v>0</v>
      </c>
      <c r="E15" s="149">
        <v>10283</v>
      </c>
      <c r="F15" s="149">
        <v>10</v>
      </c>
      <c r="G15" s="149">
        <v>4306</v>
      </c>
      <c r="H15" s="158"/>
      <c r="I15" s="157">
        <v>0</v>
      </c>
      <c r="J15" s="185">
        <v>0</v>
      </c>
      <c r="K15" s="185">
        <v>0</v>
      </c>
      <c r="L15" s="186">
        <v>0</v>
      </c>
    </row>
    <row r="16" spans="1:12" ht="15.75" x14ac:dyDescent="0.25">
      <c r="A16" s="154" t="s">
        <v>204</v>
      </c>
      <c r="B16" s="203">
        <v>54864</v>
      </c>
      <c r="C16" s="149">
        <v>50</v>
      </c>
      <c r="D16" s="149">
        <v>0</v>
      </c>
      <c r="E16" s="149">
        <v>54814</v>
      </c>
      <c r="F16" s="149">
        <v>776</v>
      </c>
      <c r="G16" s="149">
        <v>35460</v>
      </c>
      <c r="H16" s="158"/>
      <c r="I16" s="157">
        <v>0</v>
      </c>
      <c r="J16" s="185">
        <v>0</v>
      </c>
      <c r="K16" s="185">
        <v>0</v>
      </c>
      <c r="L16" s="186">
        <v>0</v>
      </c>
    </row>
    <row r="17" spans="1:12" ht="15.75" x14ac:dyDescent="0.25">
      <c r="A17" s="154" t="s">
        <v>205</v>
      </c>
      <c r="B17" s="203">
        <v>29717</v>
      </c>
      <c r="C17" s="149">
        <v>0</v>
      </c>
      <c r="D17" s="149">
        <v>0</v>
      </c>
      <c r="E17" s="149">
        <v>29717</v>
      </c>
      <c r="F17" s="149">
        <v>50</v>
      </c>
      <c r="G17" s="149">
        <v>14627</v>
      </c>
      <c r="H17" s="158"/>
      <c r="I17" s="157">
        <v>0</v>
      </c>
      <c r="J17" s="185">
        <v>0</v>
      </c>
      <c r="K17" s="185">
        <v>0</v>
      </c>
      <c r="L17" s="186">
        <v>0</v>
      </c>
    </row>
    <row r="18" spans="1:12" ht="15.75" x14ac:dyDescent="0.25">
      <c r="A18" s="154" t="s">
        <v>206</v>
      </c>
      <c r="B18" s="203">
        <v>49294</v>
      </c>
      <c r="C18" s="149">
        <v>100</v>
      </c>
      <c r="D18" s="149">
        <v>0</v>
      </c>
      <c r="E18" s="149">
        <v>49194</v>
      </c>
      <c r="F18" s="149">
        <v>1290</v>
      </c>
      <c r="G18" s="149">
        <v>31247</v>
      </c>
      <c r="H18" s="158"/>
      <c r="I18" s="157">
        <v>0</v>
      </c>
      <c r="J18" s="185">
        <v>0</v>
      </c>
      <c r="K18" s="185">
        <v>0</v>
      </c>
      <c r="L18" s="186">
        <v>0</v>
      </c>
    </row>
    <row r="19" spans="1:12" ht="15.75" x14ac:dyDescent="0.25">
      <c r="A19" s="154" t="s">
        <v>207</v>
      </c>
      <c r="B19" s="203">
        <v>10450</v>
      </c>
      <c r="C19" s="149">
        <v>0</v>
      </c>
      <c r="D19" s="149">
        <v>0</v>
      </c>
      <c r="E19" s="149">
        <v>10450</v>
      </c>
      <c r="F19" s="149">
        <v>0</v>
      </c>
      <c r="G19" s="149">
        <v>3553</v>
      </c>
      <c r="H19" s="158"/>
      <c r="I19" s="157">
        <v>0</v>
      </c>
      <c r="J19" s="185">
        <v>0</v>
      </c>
      <c r="K19" s="185">
        <v>0</v>
      </c>
      <c r="L19" s="186">
        <v>0</v>
      </c>
    </row>
    <row r="20" spans="1:12" ht="15.75" x14ac:dyDescent="0.25">
      <c r="A20" s="154" t="s">
        <v>208</v>
      </c>
      <c r="B20" s="203">
        <v>2988</v>
      </c>
      <c r="C20" s="149">
        <v>0</v>
      </c>
      <c r="D20" s="149">
        <v>0</v>
      </c>
      <c r="E20" s="149">
        <v>2988</v>
      </c>
      <c r="F20" s="149">
        <v>0</v>
      </c>
      <c r="G20" s="149">
        <v>95</v>
      </c>
      <c r="H20" s="158"/>
      <c r="I20" s="157">
        <v>0</v>
      </c>
      <c r="J20" s="185">
        <v>0</v>
      </c>
      <c r="K20" s="185">
        <v>0</v>
      </c>
      <c r="L20" s="186">
        <v>0</v>
      </c>
    </row>
    <row r="21" spans="1:12" ht="15.75" x14ac:dyDescent="0.25">
      <c r="A21" s="154" t="s">
        <v>209</v>
      </c>
      <c r="B21" s="203">
        <v>112501</v>
      </c>
      <c r="C21" s="149">
        <v>575</v>
      </c>
      <c r="D21" s="149">
        <v>0</v>
      </c>
      <c r="E21" s="149">
        <v>111926</v>
      </c>
      <c r="F21" s="149">
        <v>9139</v>
      </c>
      <c r="G21" s="149">
        <v>91516</v>
      </c>
      <c r="H21" s="158"/>
      <c r="I21" s="157">
        <v>1200</v>
      </c>
      <c r="J21" s="185">
        <v>0</v>
      </c>
      <c r="K21" s="185">
        <v>0</v>
      </c>
      <c r="L21" s="186">
        <v>0</v>
      </c>
    </row>
    <row r="22" spans="1:12" ht="15.6" customHeight="1" x14ac:dyDescent="0.25">
      <c r="A22" s="154" t="s">
        <v>210</v>
      </c>
      <c r="B22" s="203">
        <v>2915</v>
      </c>
      <c r="C22" s="149">
        <v>0</v>
      </c>
      <c r="D22" s="149">
        <v>0</v>
      </c>
      <c r="E22" s="149">
        <v>2915</v>
      </c>
      <c r="F22" s="149">
        <v>0</v>
      </c>
      <c r="G22" s="149">
        <v>606</v>
      </c>
      <c r="H22" s="158"/>
      <c r="I22" s="157">
        <v>0</v>
      </c>
      <c r="J22" s="185">
        <v>0</v>
      </c>
      <c r="K22" s="185">
        <v>0</v>
      </c>
      <c r="L22" s="186">
        <v>0</v>
      </c>
    </row>
    <row r="23" spans="1:12" ht="15.75" x14ac:dyDescent="0.25">
      <c r="A23" s="154" t="s">
        <v>211</v>
      </c>
      <c r="B23" s="203">
        <v>7107</v>
      </c>
      <c r="C23" s="149">
        <v>0</v>
      </c>
      <c r="D23" s="149">
        <v>0</v>
      </c>
      <c r="E23" s="149">
        <v>7107</v>
      </c>
      <c r="F23" s="149">
        <v>220</v>
      </c>
      <c r="G23" s="149">
        <v>865</v>
      </c>
      <c r="H23" s="158"/>
      <c r="I23" s="157">
        <v>0</v>
      </c>
      <c r="J23" s="185">
        <v>0</v>
      </c>
      <c r="K23" s="185">
        <v>0</v>
      </c>
      <c r="L23" s="186">
        <v>0</v>
      </c>
    </row>
    <row r="24" spans="1:12" ht="15.75" x14ac:dyDescent="0.25">
      <c r="A24" s="154" t="s">
        <v>212</v>
      </c>
      <c r="B24" s="203">
        <v>9777</v>
      </c>
      <c r="C24" s="149">
        <v>0</v>
      </c>
      <c r="D24" s="149">
        <v>0</v>
      </c>
      <c r="E24" s="149">
        <v>9777</v>
      </c>
      <c r="F24" s="149">
        <v>0</v>
      </c>
      <c r="G24" s="149">
        <v>3231</v>
      </c>
      <c r="H24" s="158"/>
      <c r="I24" s="157">
        <v>0</v>
      </c>
      <c r="J24" s="185">
        <v>0</v>
      </c>
      <c r="K24" s="185">
        <v>0</v>
      </c>
      <c r="L24" s="186">
        <v>0</v>
      </c>
    </row>
    <row r="25" spans="1:12" ht="15.6" customHeight="1" x14ac:dyDescent="0.25">
      <c r="A25" s="154" t="s">
        <v>213</v>
      </c>
      <c r="B25" s="203">
        <v>60486</v>
      </c>
      <c r="C25" s="149">
        <v>5224</v>
      </c>
      <c r="D25" s="149">
        <v>11393</v>
      </c>
      <c r="E25" s="149">
        <v>43869</v>
      </c>
      <c r="F25" s="149">
        <v>17110</v>
      </c>
      <c r="G25" s="149">
        <v>46409</v>
      </c>
      <c r="H25" s="158"/>
      <c r="I25" s="157">
        <v>0</v>
      </c>
      <c r="J25" s="185">
        <v>0</v>
      </c>
      <c r="K25" s="185">
        <v>0</v>
      </c>
      <c r="L25" s="186">
        <v>0</v>
      </c>
    </row>
    <row r="26" spans="1:12" ht="15.6" customHeight="1" x14ac:dyDescent="0.25">
      <c r="A26" s="154" t="s">
        <v>214</v>
      </c>
      <c r="B26" s="203">
        <v>25137</v>
      </c>
      <c r="C26" s="149">
        <v>0</v>
      </c>
      <c r="D26" s="149">
        <v>0</v>
      </c>
      <c r="E26" s="149">
        <v>25137</v>
      </c>
      <c r="F26" s="149">
        <v>50</v>
      </c>
      <c r="G26" s="149">
        <v>8175</v>
      </c>
      <c r="H26" s="158"/>
      <c r="I26" s="157">
        <v>0</v>
      </c>
      <c r="J26" s="185">
        <v>0</v>
      </c>
      <c r="K26" s="185">
        <v>0</v>
      </c>
      <c r="L26" s="186">
        <v>0</v>
      </c>
    </row>
    <row r="27" spans="1:12" ht="15.6" customHeight="1" x14ac:dyDescent="0.25">
      <c r="A27" s="154" t="s">
        <v>215</v>
      </c>
      <c r="B27" s="203">
        <v>3820</v>
      </c>
      <c r="C27" s="149">
        <v>0</v>
      </c>
      <c r="D27" s="149">
        <v>0</v>
      </c>
      <c r="E27" s="149">
        <v>3820</v>
      </c>
      <c r="F27" s="149">
        <v>0</v>
      </c>
      <c r="G27" s="149">
        <v>1070</v>
      </c>
      <c r="H27" s="158"/>
      <c r="I27" s="157">
        <v>0</v>
      </c>
      <c r="J27" s="185">
        <v>0</v>
      </c>
      <c r="K27" s="185">
        <v>0</v>
      </c>
      <c r="L27" s="186">
        <v>0</v>
      </c>
    </row>
    <row r="28" spans="1:12" ht="15.6" customHeight="1" x14ac:dyDescent="0.25">
      <c r="A28" s="154" t="s">
        <v>216</v>
      </c>
      <c r="B28" s="203">
        <v>5290</v>
      </c>
      <c r="C28" s="149">
        <v>0</v>
      </c>
      <c r="D28" s="149">
        <v>0</v>
      </c>
      <c r="E28" s="149">
        <v>5290</v>
      </c>
      <c r="F28" s="149">
        <v>0</v>
      </c>
      <c r="G28" s="149">
        <v>1490</v>
      </c>
      <c r="H28" s="158"/>
      <c r="I28" s="157">
        <v>0</v>
      </c>
      <c r="J28" s="185">
        <v>0</v>
      </c>
      <c r="K28" s="185">
        <v>0</v>
      </c>
      <c r="L28" s="186">
        <v>0</v>
      </c>
    </row>
    <row r="29" spans="1:12" ht="15.6" customHeight="1" x14ac:dyDescent="0.25">
      <c r="A29" s="154" t="s">
        <v>217</v>
      </c>
      <c r="B29" s="203">
        <v>5480</v>
      </c>
      <c r="C29" s="149">
        <v>0</v>
      </c>
      <c r="D29" s="149">
        <v>0</v>
      </c>
      <c r="E29" s="149">
        <v>5480</v>
      </c>
      <c r="F29" s="149">
        <v>0</v>
      </c>
      <c r="G29" s="149">
        <v>1540</v>
      </c>
      <c r="H29" s="158"/>
      <c r="I29" s="157">
        <v>0</v>
      </c>
      <c r="J29" s="185">
        <v>0</v>
      </c>
      <c r="K29" s="185">
        <v>0</v>
      </c>
      <c r="L29" s="186">
        <v>0</v>
      </c>
    </row>
    <row r="30" spans="1:12" ht="15.6" customHeight="1" x14ac:dyDescent="0.25">
      <c r="A30" s="154" t="s">
        <v>218</v>
      </c>
      <c r="B30" s="203">
        <v>9730</v>
      </c>
      <c r="C30" s="149">
        <v>0</v>
      </c>
      <c r="D30" s="149">
        <v>0</v>
      </c>
      <c r="E30" s="149">
        <v>9730</v>
      </c>
      <c r="F30" s="149">
        <v>0</v>
      </c>
      <c r="G30" s="149">
        <v>2740</v>
      </c>
      <c r="H30" s="158"/>
      <c r="I30" s="157">
        <v>0</v>
      </c>
      <c r="J30" s="185">
        <v>0</v>
      </c>
      <c r="K30" s="185">
        <v>0</v>
      </c>
      <c r="L30" s="186">
        <v>0</v>
      </c>
    </row>
    <row r="31" spans="1:12" ht="15.6" customHeight="1" x14ac:dyDescent="0.25">
      <c r="A31" s="154" t="s">
        <v>219</v>
      </c>
      <c r="B31" s="203">
        <v>2710</v>
      </c>
      <c r="C31" s="149">
        <v>0</v>
      </c>
      <c r="D31" s="149">
        <v>0</v>
      </c>
      <c r="E31" s="149">
        <v>2710</v>
      </c>
      <c r="F31" s="149">
        <v>0</v>
      </c>
      <c r="G31" s="149">
        <v>760</v>
      </c>
      <c r="H31" s="158"/>
      <c r="I31" s="157">
        <v>0</v>
      </c>
      <c r="J31" s="185">
        <v>0</v>
      </c>
      <c r="K31" s="185">
        <v>0</v>
      </c>
      <c r="L31" s="186">
        <v>0</v>
      </c>
    </row>
    <row r="32" spans="1:12" ht="15.6" customHeight="1" x14ac:dyDescent="0.25">
      <c r="A32" s="154" t="s">
        <v>220</v>
      </c>
      <c r="B32" s="203">
        <v>7560</v>
      </c>
      <c r="C32" s="149">
        <v>0</v>
      </c>
      <c r="D32" s="149">
        <v>0</v>
      </c>
      <c r="E32" s="149">
        <v>7560</v>
      </c>
      <c r="F32" s="149">
        <v>0</v>
      </c>
      <c r="G32" s="149">
        <v>2130</v>
      </c>
      <c r="H32" s="158"/>
      <c r="I32" s="157">
        <v>0</v>
      </c>
      <c r="J32" s="185">
        <v>0</v>
      </c>
      <c r="K32" s="185">
        <v>0</v>
      </c>
      <c r="L32" s="186">
        <v>0</v>
      </c>
    </row>
    <row r="33" spans="1:12" ht="17.45" customHeight="1" x14ac:dyDescent="0.25">
      <c r="A33" s="154" t="s">
        <v>221</v>
      </c>
      <c r="B33" s="203">
        <v>7070</v>
      </c>
      <c r="C33" s="149">
        <v>0</v>
      </c>
      <c r="D33" s="149">
        <v>0</v>
      </c>
      <c r="E33" s="149">
        <v>7070</v>
      </c>
      <c r="F33" s="149">
        <v>0</v>
      </c>
      <c r="G33" s="149">
        <v>1982</v>
      </c>
      <c r="H33" s="158"/>
      <c r="I33" s="157">
        <v>0</v>
      </c>
      <c r="J33" s="185">
        <v>0</v>
      </c>
      <c r="K33" s="185">
        <v>0</v>
      </c>
      <c r="L33" s="186">
        <v>0</v>
      </c>
    </row>
    <row r="34" spans="1:12" ht="15.75" x14ac:dyDescent="0.25">
      <c r="A34" s="154" t="s">
        <v>222</v>
      </c>
      <c r="B34" s="203">
        <v>2550</v>
      </c>
      <c r="C34" s="149">
        <v>0</v>
      </c>
      <c r="D34" s="149">
        <v>0</v>
      </c>
      <c r="E34" s="149">
        <v>2550</v>
      </c>
      <c r="F34" s="149">
        <v>0</v>
      </c>
      <c r="G34" s="149">
        <v>720</v>
      </c>
      <c r="H34" s="158"/>
      <c r="I34" s="157">
        <v>0</v>
      </c>
      <c r="J34" s="185">
        <v>0</v>
      </c>
      <c r="K34" s="185">
        <v>0</v>
      </c>
      <c r="L34" s="186">
        <v>0</v>
      </c>
    </row>
    <row r="35" spans="1:12" ht="16.899999999999999" customHeight="1" x14ac:dyDescent="0.25">
      <c r="A35" s="154" t="s">
        <v>223</v>
      </c>
      <c r="B35" s="203">
        <v>6849</v>
      </c>
      <c r="C35" s="149">
        <v>0</v>
      </c>
      <c r="D35" s="149">
        <v>0</v>
      </c>
      <c r="E35" s="149">
        <v>6849</v>
      </c>
      <c r="F35" s="149">
        <v>0</v>
      </c>
      <c r="G35" s="149">
        <v>1920</v>
      </c>
      <c r="H35" s="158"/>
      <c r="I35" s="157">
        <v>0</v>
      </c>
      <c r="J35" s="185">
        <v>0</v>
      </c>
      <c r="K35" s="185">
        <v>0</v>
      </c>
      <c r="L35" s="186">
        <v>0</v>
      </c>
    </row>
    <row r="36" spans="1:12" s="127" customFormat="1" ht="15.6" customHeight="1" x14ac:dyDescent="0.25">
      <c r="A36" s="162" t="s">
        <v>224</v>
      </c>
      <c r="B36" s="166">
        <v>0</v>
      </c>
      <c r="C36" s="204">
        <v>0</v>
      </c>
      <c r="D36" s="204">
        <v>0</v>
      </c>
      <c r="E36" s="204">
        <v>0</v>
      </c>
      <c r="F36" s="204">
        <v>0</v>
      </c>
      <c r="G36" s="204">
        <v>522</v>
      </c>
      <c r="H36" s="205">
        <v>4906.8</v>
      </c>
      <c r="I36" s="166">
        <v>0</v>
      </c>
      <c r="J36" s="183">
        <v>0</v>
      </c>
      <c r="K36" s="183">
        <v>0</v>
      </c>
      <c r="L36" s="184">
        <v>0</v>
      </c>
    </row>
    <row r="37" spans="1:12" ht="15.6" customHeight="1" x14ac:dyDescent="0.25">
      <c r="A37" s="154" t="s">
        <v>225</v>
      </c>
      <c r="B37" s="203">
        <v>75516</v>
      </c>
      <c r="C37" s="149">
        <v>167</v>
      </c>
      <c r="D37" s="149">
        <v>0</v>
      </c>
      <c r="E37" s="149">
        <v>75349</v>
      </c>
      <c r="F37" s="149">
        <v>5954</v>
      </c>
      <c r="G37" s="149">
        <v>64817</v>
      </c>
      <c r="H37" s="167"/>
      <c r="I37" s="157">
        <v>0</v>
      </c>
      <c r="J37" s="185">
        <v>0</v>
      </c>
      <c r="K37" s="185">
        <v>0</v>
      </c>
      <c r="L37" s="186">
        <v>0</v>
      </c>
    </row>
    <row r="38" spans="1:12" ht="15.75" x14ac:dyDescent="0.25">
      <c r="A38" s="154" t="s">
        <v>226</v>
      </c>
      <c r="B38" s="203">
        <v>1508</v>
      </c>
      <c r="C38" s="149">
        <v>0</v>
      </c>
      <c r="D38" s="149">
        <v>0</v>
      </c>
      <c r="E38" s="149">
        <v>1508</v>
      </c>
      <c r="F38" s="149">
        <v>0</v>
      </c>
      <c r="G38" s="149">
        <v>468</v>
      </c>
      <c r="H38" s="158"/>
      <c r="I38" s="157">
        <v>0</v>
      </c>
      <c r="J38" s="185">
        <v>0</v>
      </c>
      <c r="K38" s="185">
        <v>0</v>
      </c>
      <c r="L38" s="186">
        <v>0</v>
      </c>
    </row>
    <row r="39" spans="1:12" ht="15.6" customHeight="1" x14ac:dyDescent="0.25">
      <c r="A39" s="154" t="s">
        <v>227</v>
      </c>
      <c r="B39" s="203">
        <v>151874</v>
      </c>
      <c r="C39" s="149">
        <v>502</v>
      </c>
      <c r="D39" s="149">
        <v>0</v>
      </c>
      <c r="E39" s="149">
        <v>151372</v>
      </c>
      <c r="F39" s="149">
        <v>10215</v>
      </c>
      <c r="G39" s="149">
        <v>70916</v>
      </c>
      <c r="H39" s="158"/>
      <c r="I39" s="157">
        <v>0</v>
      </c>
      <c r="J39" s="185">
        <v>0</v>
      </c>
      <c r="K39" s="185">
        <v>0</v>
      </c>
      <c r="L39" s="186">
        <v>0</v>
      </c>
    </row>
    <row r="40" spans="1:12" ht="15.6" customHeight="1" x14ac:dyDescent="0.25">
      <c r="A40" s="154" t="s">
        <v>228</v>
      </c>
      <c r="B40" s="203">
        <v>90165</v>
      </c>
      <c r="C40" s="149">
        <v>45978</v>
      </c>
      <c r="D40" s="149">
        <v>360</v>
      </c>
      <c r="E40" s="149">
        <v>43827</v>
      </c>
      <c r="F40" s="149">
        <v>6466</v>
      </c>
      <c r="G40" s="149">
        <v>18365</v>
      </c>
      <c r="H40" s="158"/>
      <c r="I40" s="157">
        <v>0</v>
      </c>
      <c r="J40" s="185">
        <v>0</v>
      </c>
      <c r="K40" s="185">
        <v>0</v>
      </c>
      <c r="L40" s="186">
        <v>0</v>
      </c>
    </row>
    <row r="41" spans="1:12" ht="15.6" customHeight="1" x14ac:dyDescent="0.25">
      <c r="A41" s="154" t="s">
        <v>229</v>
      </c>
      <c r="B41" s="203">
        <v>408167</v>
      </c>
      <c r="C41" s="149">
        <v>154566</v>
      </c>
      <c r="D41" s="149">
        <v>3024</v>
      </c>
      <c r="E41" s="149">
        <v>250577</v>
      </c>
      <c r="F41" s="149">
        <v>94157</v>
      </c>
      <c r="G41" s="149">
        <v>213541</v>
      </c>
      <c r="H41" s="158"/>
      <c r="I41" s="157">
        <v>0</v>
      </c>
      <c r="J41" s="185">
        <v>0</v>
      </c>
      <c r="K41" s="185">
        <v>0</v>
      </c>
      <c r="L41" s="186">
        <v>0</v>
      </c>
    </row>
    <row r="42" spans="1:12" ht="15.6" customHeight="1" x14ac:dyDescent="0.25">
      <c r="A42" s="154" t="s">
        <v>230</v>
      </c>
      <c r="B42" s="203">
        <v>45445</v>
      </c>
      <c r="C42" s="149">
        <v>0</v>
      </c>
      <c r="D42" s="149">
        <v>0</v>
      </c>
      <c r="E42" s="149">
        <v>45445</v>
      </c>
      <c r="F42" s="149">
        <v>0</v>
      </c>
      <c r="G42" s="149">
        <v>0</v>
      </c>
      <c r="H42" s="158"/>
      <c r="I42" s="157">
        <v>0</v>
      </c>
      <c r="J42" s="185">
        <v>0</v>
      </c>
      <c r="K42" s="185">
        <v>0</v>
      </c>
      <c r="L42" s="186">
        <v>0</v>
      </c>
    </row>
    <row r="43" spans="1:12" ht="15.6" customHeight="1" x14ac:dyDescent="0.25">
      <c r="A43" s="154" t="s">
        <v>231</v>
      </c>
      <c r="B43" s="203">
        <v>1600</v>
      </c>
      <c r="C43" s="149">
        <v>0</v>
      </c>
      <c r="D43" s="149">
        <v>0</v>
      </c>
      <c r="E43" s="149">
        <v>1600</v>
      </c>
      <c r="F43" s="149">
        <v>0</v>
      </c>
      <c r="G43" s="149">
        <v>0</v>
      </c>
      <c r="H43" s="158"/>
      <c r="I43" s="157">
        <v>0</v>
      </c>
      <c r="J43" s="185">
        <v>0</v>
      </c>
      <c r="K43" s="185">
        <v>0</v>
      </c>
      <c r="L43" s="186">
        <v>0</v>
      </c>
    </row>
    <row r="44" spans="1:12" ht="15" customHeight="1" x14ac:dyDescent="0.25">
      <c r="A44" s="154" t="s">
        <v>232</v>
      </c>
      <c r="B44" s="203">
        <v>11922</v>
      </c>
      <c r="C44" s="149">
        <v>0</v>
      </c>
      <c r="D44" s="149">
        <v>0</v>
      </c>
      <c r="E44" s="149">
        <v>11922</v>
      </c>
      <c r="F44" s="149">
        <v>0</v>
      </c>
      <c r="G44" s="149">
        <v>0</v>
      </c>
      <c r="H44" s="158"/>
      <c r="I44" s="157">
        <v>0</v>
      </c>
      <c r="J44" s="185">
        <v>0</v>
      </c>
      <c r="K44" s="185">
        <v>0</v>
      </c>
      <c r="L44" s="186">
        <v>0</v>
      </c>
    </row>
    <row r="45" spans="1:12" s="180" customFormat="1" ht="30.6" customHeight="1" x14ac:dyDescent="0.25">
      <c r="A45" s="171" t="s">
        <v>233</v>
      </c>
      <c r="B45" s="175">
        <v>61910</v>
      </c>
      <c r="C45" s="206">
        <v>0</v>
      </c>
      <c r="D45" s="206">
        <v>0</v>
      </c>
      <c r="E45" s="206">
        <v>61910</v>
      </c>
      <c r="F45" s="206">
        <v>0</v>
      </c>
      <c r="G45" s="206">
        <v>0</v>
      </c>
      <c r="H45" s="176"/>
      <c r="I45" s="175">
        <v>0</v>
      </c>
      <c r="J45" s="207">
        <v>0</v>
      </c>
      <c r="K45" s="207">
        <v>0</v>
      </c>
      <c r="L45" s="208">
        <v>0</v>
      </c>
    </row>
    <row r="46" spans="1:12" ht="15.6" customHeight="1" x14ac:dyDescent="0.25">
      <c r="A46" s="154" t="s">
        <v>234</v>
      </c>
      <c r="B46" s="203">
        <v>0</v>
      </c>
      <c r="C46" s="149">
        <v>0</v>
      </c>
      <c r="D46" s="149">
        <v>0</v>
      </c>
      <c r="E46" s="149">
        <v>0</v>
      </c>
      <c r="F46" s="149">
        <v>0</v>
      </c>
      <c r="G46" s="149">
        <v>0</v>
      </c>
      <c r="H46" s="158"/>
      <c r="I46" s="157">
        <v>0</v>
      </c>
      <c r="J46" s="185">
        <v>0</v>
      </c>
      <c r="K46" s="185">
        <v>0</v>
      </c>
      <c r="L46" s="186">
        <v>0</v>
      </c>
    </row>
    <row r="47" spans="1:12" ht="38.25" customHeight="1" x14ac:dyDescent="0.25">
      <c r="A47" s="154" t="s">
        <v>235</v>
      </c>
      <c r="B47" s="203">
        <v>0</v>
      </c>
      <c r="C47" s="149">
        <v>0</v>
      </c>
      <c r="D47" s="149">
        <v>0</v>
      </c>
      <c r="E47" s="149">
        <v>0</v>
      </c>
      <c r="F47" s="149">
        <v>0</v>
      </c>
      <c r="G47" s="149">
        <v>0</v>
      </c>
      <c r="H47" s="158"/>
      <c r="I47" s="157">
        <v>0</v>
      </c>
      <c r="J47" s="185">
        <v>0</v>
      </c>
      <c r="K47" s="185">
        <v>0</v>
      </c>
      <c r="L47" s="186">
        <v>0</v>
      </c>
    </row>
    <row r="48" spans="1:12" s="43" customFormat="1" ht="15.75" x14ac:dyDescent="0.25">
      <c r="A48" s="154" t="s">
        <v>236</v>
      </c>
      <c r="B48" s="203">
        <v>7939</v>
      </c>
      <c r="C48" s="149">
        <v>100</v>
      </c>
      <c r="D48" s="149">
        <v>0</v>
      </c>
      <c r="E48" s="149">
        <v>7839</v>
      </c>
      <c r="F48" s="149">
        <v>106</v>
      </c>
      <c r="G48" s="149">
        <v>6192</v>
      </c>
      <c r="H48" s="158"/>
      <c r="I48" s="157">
        <v>0</v>
      </c>
      <c r="J48" s="185">
        <v>0</v>
      </c>
      <c r="K48" s="185">
        <v>0</v>
      </c>
      <c r="L48" s="186">
        <v>0</v>
      </c>
    </row>
    <row r="49" spans="1:12" ht="15.75" x14ac:dyDescent="0.25">
      <c r="A49" s="154" t="s">
        <v>237</v>
      </c>
      <c r="B49" s="203">
        <v>0</v>
      </c>
      <c r="C49" s="149">
        <v>0</v>
      </c>
      <c r="D49" s="149">
        <v>0</v>
      </c>
      <c r="E49" s="149">
        <v>0</v>
      </c>
      <c r="F49" s="149">
        <v>0</v>
      </c>
      <c r="G49" s="149">
        <v>0</v>
      </c>
      <c r="H49" s="158"/>
      <c r="I49" s="157">
        <v>0</v>
      </c>
      <c r="J49" s="185">
        <v>0</v>
      </c>
      <c r="K49" s="185">
        <v>0</v>
      </c>
      <c r="L49" s="186">
        <v>0</v>
      </c>
    </row>
    <row r="50" spans="1:12" ht="15.75" x14ac:dyDescent="0.25">
      <c r="A50" s="154" t="s">
        <v>238</v>
      </c>
      <c r="B50" s="203">
        <v>10870</v>
      </c>
      <c r="C50" s="149">
        <v>50</v>
      </c>
      <c r="D50" s="149">
        <v>0</v>
      </c>
      <c r="E50" s="149">
        <v>10820</v>
      </c>
      <c r="F50" s="149">
        <v>0</v>
      </c>
      <c r="G50" s="149">
        <v>3936</v>
      </c>
      <c r="H50" s="158"/>
      <c r="I50" s="157">
        <v>0</v>
      </c>
      <c r="J50" s="185">
        <v>0</v>
      </c>
      <c r="K50" s="185">
        <v>0</v>
      </c>
      <c r="L50" s="186">
        <v>0</v>
      </c>
    </row>
    <row r="51" spans="1:12" ht="17.45" customHeight="1" x14ac:dyDescent="0.25">
      <c r="A51" s="154" t="s">
        <v>239</v>
      </c>
      <c r="B51" s="203">
        <v>6926</v>
      </c>
      <c r="C51" s="149">
        <v>0</v>
      </c>
      <c r="D51" s="149">
        <v>0</v>
      </c>
      <c r="E51" s="149">
        <v>6926</v>
      </c>
      <c r="F51" s="149">
        <v>0</v>
      </c>
      <c r="G51" s="149">
        <v>41</v>
      </c>
      <c r="H51" s="158"/>
      <c r="I51" s="157">
        <v>0</v>
      </c>
      <c r="J51" s="185">
        <v>0</v>
      </c>
      <c r="K51" s="185">
        <v>0</v>
      </c>
      <c r="L51" s="186">
        <v>0</v>
      </c>
    </row>
    <row r="52" spans="1:12" s="127" customFormat="1" ht="15" customHeight="1" x14ac:dyDescent="0.25">
      <c r="A52" s="162" t="s">
        <v>240</v>
      </c>
      <c r="B52" s="166">
        <v>32005</v>
      </c>
      <c r="C52" s="204">
        <v>0</v>
      </c>
      <c r="D52" s="204">
        <v>0</v>
      </c>
      <c r="E52" s="204">
        <v>32005</v>
      </c>
      <c r="F52" s="204">
        <v>4963</v>
      </c>
      <c r="G52" s="204">
        <v>48294</v>
      </c>
      <c r="H52" s="205">
        <v>528505.59999999998</v>
      </c>
      <c r="I52" s="166">
        <v>0</v>
      </c>
      <c r="J52" s="183">
        <v>0</v>
      </c>
      <c r="K52" s="183">
        <v>0</v>
      </c>
      <c r="L52" s="184">
        <v>0</v>
      </c>
    </row>
    <row r="53" spans="1:12" s="127" customFormat="1" ht="15.75" x14ac:dyDescent="0.25">
      <c r="A53" s="162" t="s">
        <v>241</v>
      </c>
      <c r="B53" s="166">
        <v>10951</v>
      </c>
      <c r="C53" s="204">
        <v>0</v>
      </c>
      <c r="D53" s="204">
        <v>0</v>
      </c>
      <c r="E53" s="204">
        <v>10951</v>
      </c>
      <c r="F53" s="204">
        <v>0</v>
      </c>
      <c r="G53" s="204">
        <v>4872</v>
      </c>
      <c r="H53" s="205">
        <v>89600.799999999988</v>
      </c>
      <c r="I53" s="166">
        <v>0</v>
      </c>
      <c r="J53" s="183">
        <v>0</v>
      </c>
      <c r="K53" s="183">
        <v>0</v>
      </c>
      <c r="L53" s="184">
        <v>0</v>
      </c>
    </row>
    <row r="54" spans="1:12" s="127" customFormat="1" ht="15.75" x14ac:dyDescent="0.25">
      <c r="A54" s="162" t="s">
        <v>242</v>
      </c>
      <c r="B54" s="166">
        <v>14605</v>
      </c>
      <c r="C54" s="204">
        <v>0</v>
      </c>
      <c r="D54" s="204">
        <v>0</v>
      </c>
      <c r="E54" s="204">
        <v>14605</v>
      </c>
      <c r="F54" s="204">
        <v>0</v>
      </c>
      <c r="G54" s="204">
        <v>11358</v>
      </c>
      <c r="H54" s="205">
        <v>165185.20000000001</v>
      </c>
      <c r="I54" s="166">
        <v>915</v>
      </c>
      <c r="J54" s="183">
        <v>0</v>
      </c>
      <c r="K54" s="183">
        <v>0</v>
      </c>
      <c r="L54" s="184">
        <v>0</v>
      </c>
    </row>
    <row r="55" spans="1:12" s="127" customFormat="1" ht="15.75" x14ac:dyDescent="0.25">
      <c r="A55" s="162" t="s">
        <v>243</v>
      </c>
      <c r="B55" s="166">
        <v>10909</v>
      </c>
      <c r="C55" s="204">
        <v>0</v>
      </c>
      <c r="D55" s="204">
        <v>0</v>
      </c>
      <c r="E55" s="204">
        <v>10909</v>
      </c>
      <c r="F55" s="204">
        <v>231</v>
      </c>
      <c r="G55" s="204">
        <v>13070</v>
      </c>
      <c r="H55" s="205">
        <v>167418</v>
      </c>
      <c r="I55" s="166">
        <v>0</v>
      </c>
      <c r="J55" s="183">
        <v>0</v>
      </c>
      <c r="K55" s="183">
        <v>0</v>
      </c>
      <c r="L55" s="184">
        <v>0</v>
      </c>
    </row>
    <row r="56" spans="1:12" ht="15.75" x14ac:dyDescent="0.25">
      <c r="A56" s="154" t="s">
        <v>244</v>
      </c>
      <c r="B56" s="203">
        <v>457</v>
      </c>
      <c r="C56" s="149">
        <v>0</v>
      </c>
      <c r="D56" s="149">
        <v>0</v>
      </c>
      <c r="E56" s="149">
        <v>457</v>
      </c>
      <c r="F56" s="149">
        <v>0</v>
      </c>
      <c r="G56" s="149">
        <v>2009</v>
      </c>
      <c r="H56" s="158"/>
      <c r="I56" s="157">
        <v>0</v>
      </c>
      <c r="J56" s="185">
        <v>0</v>
      </c>
      <c r="K56" s="185">
        <v>0</v>
      </c>
      <c r="L56" s="186">
        <v>0</v>
      </c>
    </row>
    <row r="57" spans="1:12" ht="15.75" x14ac:dyDescent="0.25">
      <c r="A57" s="154" t="s">
        <v>245</v>
      </c>
      <c r="B57" s="203">
        <v>22530</v>
      </c>
      <c r="C57" s="149">
        <v>310</v>
      </c>
      <c r="D57" s="149">
        <v>7370</v>
      </c>
      <c r="E57" s="149">
        <v>14850</v>
      </c>
      <c r="F57" s="149">
        <v>6140</v>
      </c>
      <c r="G57" s="149">
        <v>10398</v>
      </c>
      <c r="H57" s="158"/>
      <c r="I57" s="157">
        <v>0</v>
      </c>
      <c r="J57" s="185">
        <v>0</v>
      </c>
      <c r="K57" s="185">
        <v>0</v>
      </c>
      <c r="L57" s="186">
        <v>0</v>
      </c>
    </row>
    <row r="58" spans="1:12" ht="15.75" x14ac:dyDescent="0.25">
      <c r="A58" s="154" t="s">
        <v>246</v>
      </c>
      <c r="B58" s="203">
        <v>678916</v>
      </c>
      <c r="C58" s="149">
        <v>45125</v>
      </c>
      <c r="D58" s="149">
        <v>163184</v>
      </c>
      <c r="E58" s="149">
        <v>470607</v>
      </c>
      <c r="F58" s="149">
        <v>241851</v>
      </c>
      <c r="G58" s="149">
        <v>435811</v>
      </c>
      <c r="H58" s="158"/>
      <c r="I58" s="157">
        <v>0</v>
      </c>
      <c r="J58" s="185">
        <v>0</v>
      </c>
      <c r="K58" s="185">
        <v>0</v>
      </c>
      <c r="L58" s="186">
        <v>0</v>
      </c>
    </row>
    <row r="59" spans="1:12" ht="16.149999999999999" customHeight="1" x14ac:dyDescent="0.25">
      <c r="A59" s="154" t="s">
        <v>247</v>
      </c>
      <c r="B59" s="203">
        <v>2400</v>
      </c>
      <c r="C59" s="149">
        <v>0</v>
      </c>
      <c r="D59" s="149">
        <v>0</v>
      </c>
      <c r="E59" s="149">
        <v>2400</v>
      </c>
      <c r="F59" s="149">
        <v>0</v>
      </c>
      <c r="G59" s="149">
        <v>0</v>
      </c>
      <c r="H59" s="158"/>
      <c r="I59" s="157">
        <v>0</v>
      </c>
      <c r="J59" s="185">
        <v>0</v>
      </c>
      <c r="K59" s="185">
        <v>0</v>
      </c>
      <c r="L59" s="186">
        <v>0</v>
      </c>
    </row>
    <row r="60" spans="1:12" ht="15.75" x14ac:dyDescent="0.25">
      <c r="A60" s="154" t="s">
        <v>248</v>
      </c>
      <c r="B60" s="203">
        <v>448</v>
      </c>
      <c r="C60" s="149">
        <v>0</v>
      </c>
      <c r="D60" s="149">
        <v>0</v>
      </c>
      <c r="E60" s="149">
        <v>448</v>
      </c>
      <c r="F60" s="149">
        <v>0</v>
      </c>
      <c r="G60" s="149">
        <v>7</v>
      </c>
      <c r="H60" s="158"/>
      <c r="I60" s="157">
        <v>0</v>
      </c>
      <c r="J60" s="185">
        <v>0</v>
      </c>
      <c r="K60" s="185">
        <v>0</v>
      </c>
      <c r="L60" s="186">
        <v>0</v>
      </c>
    </row>
    <row r="61" spans="1:12" ht="15.6" customHeight="1" x14ac:dyDescent="0.25">
      <c r="A61" s="154" t="s">
        <v>249</v>
      </c>
      <c r="B61" s="203">
        <v>44468</v>
      </c>
      <c r="C61" s="149">
        <v>0</v>
      </c>
      <c r="D61" s="149">
        <v>0</v>
      </c>
      <c r="E61" s="149">
        <v>44468</v>
      </c>
      <c r="F61" s="149">
        <v>34714</v>
      </c>
      <c r="G61" s="149">
        <v>66604</v>
      </c>
      <c r="H61" s="158"/>
      <c r="I61" s="157">
        <v>0</v>
      </c>
      <c r="J61" s="185">
        <v>0</v>
      </c>
      <c r="K61" s="185">
        <v>0</v>
      </c>
      <c r="L61" s="186">
        <v>0</v>
      </c>
    </row>
    <row r="62" spans="1:12" ht="29.45" customHeight="1" x14ac:dyDescent="0.25">
      <c r="A62" s="154" t="s">
        <v>250</v>
      </c>
      <c r="B62" s="203">
        <v>1415</v>
      </c>
      <c r="C62" s="149">
        <v>0</v>
      </c>
      <c r="D62" s="149">
        <v>0</v>
      </c>
      <c r="E62" s="149">
        <v>1415</v>
      </c>
      <c r="F62" s="149">
        <v>0</v>
      </c>
      <c r="G62" s="149">
        <v>310</v>
      </c>
      <c r="H62" s="158"/>
      <c r="I62" s="157">
        <v>0</v>
      </c>
      <c r="J62" s="185">
        <v>0</v>
      </c>
      <c r="K62" s="185">
        <v>0</v>
      </c>
      <c r="L62" s="186">
        <v>0</v>
      </c>
    </row>
    <row r="63" spans="1:12" ht="15.75" x14ac:dyDescent="0.25">
      <c r="A63" s="154" t="s">
        <v>251</v>
      </c>
      <c r="B63" s="203">
        <v>17212</v>
      </c>
      <c r="C63" s="149">
        <v>10</v>
      </c>
      <c r="D63" s="149">
        <v>0</v>
      </c>
      <c r="E63" s="149">
        <v>17202</v>
      </c>
      <c r="F63" s="149">
        <v>1336</v>
      </c>
      <c r="G63" s="149">
        <v>21826</v>
      </c>
      <c r="H63" s="158"/>
      <c r="I63" s="157">
        <v>1993</v>
      </c>
      <c r="J63" s="185">
        <v>0</v>
      </c>
      <c r="K63" s="185">
        <v>0</v>
      </c>
      <c r="L63" s="186">
        <v>0</v>
      </c>
    </row>
    <row r="64" spans="1:12" ht="15.6" customHeight="1" x14ac:dyDescent="0.25">
      <c r="A64" s="154" t="s">
        <v>252</v>
      </c>
      <c r="B64" s="203">
        <v>62820</v>
      </c>
      <c r="C64" s="149">
        <v>196</v>
      </c>
      <c r="D64" s="149">
        <v>0</v>
      </c>
      <c r="E64" s="149">
        <v>62624</v>
      </c>
      <c r="F64" s="149">
        <v>10235</v>
      </c>
      <c r="G64" s="149">
        <v>92027</v>
      </c>
      <c r="H64" s="158"/>
      <c r="I64" s="157">
        <v>0</v>
      </c>
      <c r="J64" s="185">
        <v>0</v>
      </c>
      <c r="K64" s="185">
        <v>0</v>
      </c>
      <c r="L64" s="186">
        <v>0</v>
      </c>
    </row>
    <row r="65" spans="1:12" ht="15.75" x14ac:dyDescent="0.25">
      <c r="A65" s="154" t="s">
        <v>253</v>
      </c>
      <c r="B65" s="203">
        <v>1205</v>
      </c>
      <c r="C65" s="149">
        <v>0</v>
      </c>
      <c r="D65" s="149">
        <v>0</v>
      </c>
      <c r="E65" s="149">
        <v>1205</v>
      </c>
      <c r="F65" s="149">
        <v>100</v>
      </c>
      <c r="G65" s="149">
        <v>7</v>
      </c>
      <c r="H65" s="158"/>
      <c r="I65" s="157">
        <v>0</v>
      </c>
      <c r="J65" s="185">
        <v>0</v>
      </c>
      <c r="K65" s="185">
        <v>0</v>
      </c>
      <c r="L65" s="186">
        <v>0</v>
      </c>
    </row>
    <row r="66" spans="1:12" ht="15.75" x14ac:dyDescent="0.25">
      <c r="A66" s="154" t="s">
        <v>254</v>
      </c>
      <c r="B66" s="203">
        <v>80310</v>
      </c>
      <c r="C66" s="149">
        <v>1353</v>
      </c>
      <c r="D66" s="149">
        <v>0</v>
      </c>
      <c r="E66" s="149">
        <v>78957</v>
      </c>
      <c r="F66" s="149">
        <v>621</v>
      </c>
      <c r="G66" s="149">
        <v>39215</v>
      </c>
      <c r="H66" s="158"/>
      <c r="I66" s="157">
        <v>0</v>
      </c>
      <c r="J66" s="185">
        <v>0</v>
      </c>
      <c r="K66" s="185">
        <v>0</v>
      </c>
      <c r="L66" s="186">
        <v>0</v>
      </c>
    </row>
    <row r="67" spans="1:12" s="127" customFormat="1" ht="15.75" x14ac:dyDescent="0.25">
      <c r="A67" s="162" t="s">
        <v>255</v>
      </c>
      <c r="B67" s="166">
        <v>146515</v>
      </c>
      <c r="C67" s="204">
        <v>0</v>
      </c>
      <c r="D67" s="204">
        <v>0</v>
      </c>
      <c r="E67" s="204">
        <v>146515</v>
      </c>
      <c r="F67" s="204">
        <v>2328</v>
      </c>
      <c r="G67" s="204">
        <v>154479</v>
      </c>
      <c r="H67" s="205">
        <v>1907846</v>
      </c>
      <c r="I67" s="166">
        <v>0</v>
      </c>
      <c r="J67" s="183">
        <v>0</v>
      </c>
      <c r="K67" s="183">
        <v>0</v>
      </c>
      <c r="L67" s="184">
        <v>0</v>
      </c>
    </row>
    <row r="68" spans="1:12" ht="15.75" x14ac:dyDescent="0.25">
      <c r="A68" s="154" t="s">
        <v>256</v>
      </c>
      <c r="B68" s="203">
        <v>102119</v>
      </c>
      <c r="C68" s="149">
        <v>137</v>
      </c>
      <c r="D68" s="149">
        <v>832</v>
      </c>
      <c r="E68" s="149">
        <v>101150</v>
      </c>
      <c r="F68" s="149">
        <v>72700</v>
      </c>
      <c r="G68" s="149">
        <v>50662</v>
      </c>
      <c r="H68" s="158"/>
      <c r="I68" s="157">
        <v>0</v>
      </c>
      <c r="J68" s="185">
        <v>0</v>
      </c>
      <c r="K68" s="185">
        <v>0</v>
      </c>
      <c r="L68" s="186">
        <v>0</v>
      </c>
    </row>
    <row r="69" spans="1:12" ht="16.5" thickBot="1" x14ac:dyDescent="0.3">
      <c r="A69" s="187" t="s">
        <v>257</v>
      </c>
      <c r="B69" s="203">
        <v>6255</v>
      </c>
      <c r="C69" s="149">
        <v>0</v>
      </c>
      <c r="D69" s="149">
        <v>0</v>
      </c>
      <c r="E69" s="149">
        <v>6255</v>
      </c>
      <c r="F69" s="149">
        <v>150</v>
      </c>
      <c r="G69" s="149">
        <v>2400</v>
      </c>
      <c r="H69" s="158"/>
      <c r="I69" s="209">
        <v>0</v>
      </c>
      <c r="J69" s="188">
        <v>0</v>
      </c>
      <c r="K69" s="188">
        <v>0</v>
      </c>
      <c r="L69" s="189">
        <v>0</v>
      </c>
    </row>
    <row r="70" spans="1:12" ht="24.6" customHeight="1" thickBot="1" x14ac:dyDescent="0.3">
      <c r="A70" s="210" t="s">
        <v>111</v>
      </c>
      <c r="B70" s="211">
        <v>2811332</v>
      </c>
      <c r="C70" s="211">
        <v>254750</v>
      </c>
      <c r="D70" s="211">
        <v>186163</v>
      </c>
      <c r="E70" s="211">
        <v>2370419</v>
      </c>
      <c r="F70" s="211">
        <v>522295</v>
      </c>
      <c r="G70" s="211">
        <v>1737215</v>
      </c>
      <c r="H70" s="212">
        <v>2863462.3999999999</v>
      </c>
      <c r="I70" s="211">
        <v>10256</v>
      </c>
      <c r="J70" s="211">
        <v>0</v>
      </c>
      <c r="K70" s="211">
        <v>19335</v>
      </c>
      <c r="L70" s="211">
        <v>9500</v>
      </c>
    </row>
    <row r="71" spans="1:12" ht="15.75" thickBot="1" x14ac:dyDescent="0.3">
      <c r="A71" s="213" t="s">
        <v>88</v>
      </c>
      <c r="B71" s="203">
        <v>59500</v>
      </c>
      <c r="C71" s="214"/>
      <c r="D71" s="214"/>
      <c r="E71" s="214">
        <v>59500</v>
      </c>
      <c r="F71" s="214">
        <v>6800</v>
      </c>
      <c r="G71" s="214">
        <v>14384</v>
      </c>
      <c r="H71" s="215"/>
      <c r="I71" s="215"/>
      <c r="J71" s="215"/>
      <c r="K71" s="215"/>
      <c r="L71" s="215"/>
    </row>
    <row r="72" spans="1:12" ht="17.45" customHeight="1" thickBot="1" x14ac:dyDescent="0.3">
      <c r="A72" s="216" t="s">
        <v>112</v>
      </c>
      <c r="B72" s="217">
        <v>2870832</v>
      </c>
      <c r="C72" s="218">
        <v>254750</v>
      </c>
      <c r="D72" s="218">
        <v>186163</v>
      </c>
      <c r="E72" s="218">
        <v>2429919</v>
      </c>
      <c r="F72" s="218">
        <v>529095</v>
      </c>
      <c r="G72" s="218">
        <v>1751599</v>
      </c>
      <c r="H72" s="219">
        <v>2863462.3999999999</v>
      </c>
      <c r="I72" s="218">
        <v>10256</v>
      </c>
      <c r="J72" s="218">
        <v>0</v>
      </c>
      <c r="K72" s="218">
        <v>19335</v>
      </c>
      <c r="L72" s="218">
        <v>9500</v>
      </c>
    </row>
    <row r="73" spans="1:12" ht="22.15" customHeight="1" x14ac:dyDescent="0.25">
      <c r="A73" s="198" t="s">
        <v>258</v>
      </c>
    </row>
  </sheetData>
  <mergeCells count="10">
    <mergeCell ref="I4:L4"/>
    <mergeCell ref="I5:J5"/>
    <mergeCell ref="K5:L5"/>
    <mergeCell ref="A1:A2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58"/>
  <sheetViews>
    <sheetView view="pageBreakPreview" topLeftCell="A22" zoomScale="60" zoomScaleNormal="60" workbookViewId="0">
      <selection activeCell="A65" sqref="A65"/>
    </sheetView>
  </sheetViews>
  <sheetFormatPr defaultRowHeight="15.75" x14ac:dyDescent="0.25"/>
  <cols>
    <col min="1" max="1" width="30.7109375" style="2" customWidth="1"/>
    <col min="2" max="2" width="35.28515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19" max="219" width="34" customWidth="1"/>
    <col min="220" max="220" width="11.28515625" customWidth="1"/>
    <col min="221" max="221" width="11" customWidth="1"/>
    <col min="229" max="230" width="10.7109375" customWidth="1"/>
    <col min="232" max="232" width="11.5703125" customWidth="1"/>
    <col min="233" max="233" width="13.7109375" customWidth="1"/>
    <col min="234" max="237" width="9.28515625" customWidth="1"/>
    <col min="475" max="475" width="34" customWidth="1"/>
    <col min="476" max="476" width="11.28515625" customWidth="1"/>
    <col min="477" max="477" width="11" customWidth="1"/>
    <col min="485" max="486" width="10.7109375" customWidth="1"/>
    <col min="488" max="488" width="11.5703125" customWidth="1"/>
    <col min="489" max="489" width="13.7109375" customWidth="1"/>
    <col min="490" max="493" width="9.28515625" customWidth="1"/>
    <col min="731" max="731" width="34" customWidth="1"/>
    <col min="732" max="732" width="11.28515625" customWidth="1"/>
    <col min="733" max="733" width="11" customWidth="1"/>
    <col min="741" max="742" width="10.7109375" customWidth="1"/>
    <col min="744" max="744" width="11.5703125" customWidth="1"/>
    <col min="745" max="745" width="13.7109375" customWidth="1"/>
    <col min="746" max="749" width="9.28515625" customWidth="1"/>
    <col min="987" max="987" width="34" customWidth="1"/>
    <col min="988" max="988" width="11.28515625" customWidth="1"/>
    <col min="989" max="989" width="11" customWidth="1"/>
    <col min="997" max="998" width="10.7109375" customWidth="1"/>
    <col min="1000" max="1000" width="11.5703125" customWidth="1"/>
    <col min="1001" max="1001" width="13.7109375" customWidth="1"/>
    <col min="1002" max="1005" width="9.28515625" customWidth="1"/>
    <col min="1243" max="1243" width="34" customWidth="1"/>
    <col min="1244" max="1244" width="11.28515625" customWidth="1"/>
    <col min="1245" max="1245" width="11" customWidth="1"/>
    <col min="1253" max="1254" width="10.7109375" customWidth="1"/>
    <col min="1256" max="1256" width="11.5703125" customWidth="1"/>
    <col min="1257" max="1257" width="13.7109375" customWidth="1"/>
    <col min="1258" max="1261" width="9.28515625" customWidth="1"/>
    <col min="1499" max="1499" width="34" customWidth="1"/>
    <col min="1500" max="1500" width="11.28515625" customWidth="1"/>
    <col min="1501" max="1501" width="11" customWidth="1"/>
    <col min="1509" max="1510" width="10.7109375" customWidth="1"/>
    <col min="1512" max="1512" width="11.5703125" customWidth="1"/>
    <col min="1513" max="1513" width="13.7109375" customWidth="1"/>
    <col min="1514" max="1517" width="9.28515625" customWidth="1"/>
    <col min="1755" max="1755" width="34" customWidth="1"/>
    <col min="1756" max="1756" width="11.28515625" customWidth="1"/>
    <col min="1757" max="1757" width="11" customWidth="1"/>
    <col min="1765" max="1766" width="10.7109375" customWidth="1"/>
    <col min="1768" max="1768" width="11.5703125" customWidth="1"/>
    <col min="1769" max="1769" width="13.7109375" customWidth="1"/>
    <col min="1770" max="1773" width="9.28515625" customWidth="1"/>
    <col min="2011" max="2011" width="34" customWidth="1"/>
    <col min="2012" max="2012" width="11.28515625" customWidth="1"/>
    <col min="2013" max="2013" width="11" customWidth="1"/>
    <col min="2021" max="2022" width="10.7109375" customWidth="1"/>
    <col min="2024" max="2024" width="11.5703125" customWidth="1"/>
    <col min="2025" max="2025" width="13.7109375" customWidth="1"/>
    <col min="2026" max="2029" width="9.28515625" customWidth="1"/>
    <col min="2267" max="2267" width="34" customWidth="1"/>
    <col min="2268" max="2268" width="11.28515625" customWidth="1"/>
    <col min="2269" max="2269" width="11" customWidth="1"/>
    <col min="2277" max="2278" width="10.7109375" customWidth="1"/>
    <col min="2280" max="2280" width="11.5703125" customWidth="1"/>
    <col min="2281" max="2281" width="13.7109375" customWidth="1"/>
    <col min="2282" max="2285" width="9.28515625" customWidth="1"/>
    <col min="2523" max="2523" width="34" customWidth="1"/>
    <col min="2524" max="2524" width="11.28515625" customWidth="1"/>
    <col min="2525" max="2525" width="11" customWidth="1"/>
    <col min="2533" max="2534" width="10.7109375" customWidth="1"/>
    <col min="2536" max="2536" width="11.5703125" customWidth="1"/>
    <col min="2537" max="2537" width="13.7109375" customWidth="1"/>
    <col min="2538" max="2541" width="9.28515625" customWidth="1"/>
    <col min="2779" max="2779" width="34" customWidth="1"/>
    <col min="2780" max="2780" width="11.28515625" customWidth="1"/>
    <col min="2781" max="2781" width="11" customWidth="1"/>
    <col min="2789" max="2790" width="10.7109375" customWidth="1"/>
    <col min="2792" max="2792" width="11.5703125" customWidth="1"/>
    <col min="2793" max="2793" width="13.7109375" customWidth="1"/>
    <col min="2794" max="2797" width="9.28515625" customWidth="1"/>
    <col min="3035" max="3035" width="34" customWidth="1"/>
    <col min="3036" max="3036" width="11.28515625" customWidth="1"/>
    <col min="3037" max="3037" width="11" customWidth="1"/>
    <col min="3045" max="3046" width="10.7109375" customWidth="1"/>
    <col min="3048" max="3048" width="11.5703125" customWidth="1"/>
    <col min="3049" max="3049" width="13.7109375" customWidth="1"/>
    <col min="3050" max="3053" width="9.28515625" customWidth="1"/>
    <col min="3291" max="3291" width="34" customWidth="1"/>
    <col min="3292" max="3292" width="11.28515625" customWidth="1"/>
    <col min="3293" max="3293" width="11" customWidth="1"/>
    <col min="3301" max="3302" width="10.7109375" customWidth="1"/>
    <col min="3304" max="3304" width="11.5703125" customWidth="1"/>
    <col min="3305" max="3305" width="13.7109375" customWidth="1"/>
    <col min="3306" max="3309" width="9.28515625" customWidth="1"/>
    <col min="3547" max="3547" width="34" customWidth="1"/>
    <col min="3548" max="3548" width="11.28515625" customWidth="1"/>
    <col min="3549" max="3549" width="11" customWidth="1"/>
    <col min="3557" max="3558" width="10.7109375" customWidth="1"/>
    <col min="3560" max="3560" width="11.5703125" customWidth="1"/>
    <col min="3561" max="3561" width="13.7109375" customWidth="1"/>
    <col min="3562" max="3565" width="9.28515625" customWidth="1"/>
    <col min="3803" max="3803" width="34" customWidth="1"/>
    <col min="3804" max="3804" width="11.28515625" customWidth="1"/>
    <col min="3805" max="3805" width="11" customWidth="1"/>
    <col min="3813" max="3814" width="10.7109375" customWidth="1"/>
    <col min="3816" max="3816" width="11.5703125" customWidth="1"/>
    <col min="3817" max="3817" width="13.7109375" customWidth="1"/>
    <col min="3818" max="3821" width="9.28515625" customWidth="1"/>
    <col min="4059" max="4059" width="34" customWidth="1"/>
    <col min="4060" max="4060" width="11.28515625" customWidth="1"/>
    <col min="4061" max="4061" width="11" customWidth="1"/>
    <col min="4069" max="4070" width="10.7109375" customWidth="1"/>
    <col min="4072" max="4072" width="11.5703125" customWidth="1"/>
    <col min="4073" max="4073" width="13.7109375" customWidth="1"/>
    <col min="4074" max="4077" width="9.28515625" customWidth="1"/>
    <col min="4315" max="4315" width="34" customWidth="1"/>
    <col min="4316" max="4316" width="11.28515625" customWidth="1"/>
    <col min="4317" max="4317" width="11" customWidth="1"/>
    <col min="4325" max="4326" width="10.7109375" customWidth="1"/>
    <col min="4328" max="4328" width="11.5703125" customWidth="1"/>
    <col min="4329" max="4329" width="13.7109375" customWidth="1"/>
    <col min="4330" max="4333" width="9.28515625" customWidth="1"/>
    <col min="4571" max="4571" width="34" customWidth="1"/>
    <col min="4572" max="4572" width="11.28515625" customWidth="1"/>
    <col min="4573" max="4573" width="11" customWidth="1"/>
    <col min="4581" max="4582" width="10.7109375" customWidth="1"/>
    <col min="4584" max="4584" width="11.5703125" customWidth="1"/>
    <col min="4585" max="4585" width="13.7109375" customWidth="1"/>
    <col min="4586" max="4589" width="9.28515625" customWidth="1"/>
    <col min="4827" max="4827" width="34" customWidth="1"/>
    <col min="4828" max="4828" width="11.28515625" customWidth="1"/>
    <col min="4829" max="4829" width="11" customWidth="1"/>
    <col min="4837" max="4838" width="10.7109375" customWidth="1"/>
    <col min="4840" max="4840" width="11.5703125" customWidth="1"/>
    <col min="4841" max="4841" width="13.7109375" customWidth="1"/>
    <col min="4842" max="4845" width="9.28515625" customWidth="1"/>
    <col min="5083" max="5083" width="34" customWidth="1"/>
    <col min="5084" max="5084" width="11.28515625" customWidth="1"/>
    <col min="5085" max="5085" width="11" customWidth="1"/>
    <col min="5093" max="5094" width="10.7109375" customWidth="1"/>
    <col min="5096" max="5096" width="11.5703125" customWidth="1"/>
    <col min="5097" max="5097" width="13.7109375" customWidth="1"/>
    <col min="5098" max="5101" width="9.28515625" customWidth="1"/>
    <col min="5339" max="5339" width="34" customWidth="1"/>
    <col min="5340" max="5340" width="11.28515625" customWidth="1"/>
    <col min="5341" max="5341" width="11" customWidth="1"/>
    <col min="5349" max="5350" width="10.7109375" customWidth="1"/>
    <col min="5352" max="5352" width="11.5703125" customWidth="1"/>
    <col min="5353" max="5353" width="13.7109375" customWidth="1"/>
    <col min="5354" max="5357" width="9.28515625" customWidth="1"/>
    <col min="5595" max="5595" width="34" customWidth="1"/>
    <col min="5596" max="5596" width="11.28515625" customWidth="1"/>
    <col min="5597" max="5597" width="11" customWidth="1"/>
    <col min="5605" max="5606" width="10.7109375" customWidth="1"/>
    <col min="5608" max="5608" width="11.5703125" customWidth="1"/>
    <col min="5609" max="5609" width="13.7109375" customWidth="1"/>
    <col min="5610" max="5613" width="9.28515625" customWidth="1"/>
    <col min="5851" max="5851" width="34" customWidth="1"/>
    <col min="5852" max="5852" width="11.28515625" customWidth="1"/>
    <col min="5853" max="5853" width="11" customWidth="1"/>
    <col min="5861" max="5862" width="10.7109375" customWidth="1"/>
    <col min="5864" max="5864" width="11.5703125" customWidth="1"/>
    <col min="5865" max="5865" width="13.7109375" customWidth="1"/>
    <col min="5866" max="5869" width="9.28515625" customWidth="1"/>
    <col min="6107" max="6107" width="34" customWidth="1"/>
    <col min="6108" max="6108" width="11.28515625" customWidth="1"/>
    <col min="6109" max="6109" width="11" customWidth="1"/>
    <col min="6117" max="6118" width="10.7109375" customWidth="1"/>
    <col min="6120" max="6120" width="11.5703125" customWidth="1"/>
    <col min="6121" max="6121" width="13.7109375" customWidth="1"/>
    <col min="6122" max="6125" width="9.28515625" customWidth="1"/>
    <col min="6363" max="6363" width="34" customWidth="1"/>
    <col min="6364" max="6364" width="11.28515625" customWidth="1"/>
    <col min="6365" max="6365" width="11" customWidth="1"/>
    <col min="6373" max="6374" width="10.7109375" customWidth="1"/>
    <col min="6376" max="6376" width="11.5703125" customWidth="1"/>
    <col min="6377" max="6377" width="13.7109375" customWidth="1"/>
    <col min="6378" max="6381" width="9.28515625" customWidth="1"/>
    <col min="6619" max="6619" width="34" customWidth="1"/>
    <col min="6620" max="6620" width="11.28515625" customWidth="1"/>
    <col min="6621" max="6621" width="11" customWidth="1"/>
    <col min="6629" max="6630" width="10.7109375" customWidth="1"/>
    <col min="6632" max="6632" width="11.5703125" customWidth="1"/>
    <col min="6633" max="6633" width="13.7109375" customWidth="1"/>
    <col min="6634" max="6637" width="9.28515625" customWidth="1"/>
    <col min="6875" max="6875" width="34" customWidth="1"/>
    <col min="6876" max="6876" width="11.28515625" customWidth="1"/>
    <col min="6877" max="6877" width="11" customWidth="1"/>
    <col min="6885" max="6886" width="10.7109375" customWidth="1"/>
    <col min="6888" max="6888" width="11.5703125" customWidth="1"/>
    <col min="6889" max="6889" width="13.7109375" customWidth="1"/>
    <col min="6890" max="6893" width="9.28515625" customWidth="1"/>
    <col min="7131" max="7131" width="34" customWidth="1"/>
    <col min="7132" max="7132" width="11.28515625" customWidth="1"/>
    <col min="7133" max="7133" width="11" customWidth="1"/>
    <col min="7141" max="7142" width="10.7109375" customWidth="1"/>
    <col min="7144" max="7144" width="11.5703125" customWidth="1"/>
    <col min="7145" max="7145" width="13.7109375" customWidth="1"/>
    <col min="7146" max="7149" width="9.28515625" customWidth="1"/>
    <col min="7387" max="7387" width="34" customWidth="1"/>
    <col min="7388" max="7388" width="11.28515625" customWidth="1"/>
    <col min="7389" max="7389" width="11" customWidth="1"/>
    <col min="7397" max="7398" width="10.7109375" customWidth="1"/>
    <col min="7400" max="7400" width="11.5703125" customWidth="1"/>
    <col min="7401" max="7401" width="13.7109375" customWidth="1"/>
    <col min="7402" max="7405" width="9.28515625" customWidth="1"/>
    <col min="7643" max="7643" width="34" customWidth="1"/>
    <col min="7644" max="7644" width="11.28515625" customWidth="1"/>
    <col min="7645" max="7645" width="11" customWidth="1"/>
    <col min="7653" max="7654" width="10.7109375" customWidth="1"/>
    <col min="7656" max="7656" width="11.5703125" customWidth="1"/>
    <col min="7657" max="7657" width="13.7109375" customWidth="1"/>
    <col min="7658" max="7661" width="9.28515625" customWidth="1"/>
    <col min="7899" max="7899" width="34" customWidth="1"/>
    <col min="7900" max="7900" width="11.28515625" customWidth="1"/>
    <col min="7901" max="7901" width="11" customWidth="1"/>
    <col min="7909" max="7910" width="10.7109375" customWidth="1"/>
    <col min="7912" max="7912" width="11.5703125" customWidth="1"/>
    <col min="7913" max="7913" width="13.7109375" customWidth="1"/>
    <col min="7914" max="7917" width="9.28515625" customWidth="1"/>
    <col min="8155" max="8155" width="34" customWidth="1"/>
    <col min="8156" max="8156" width="11.28515625" customWidth="1"/>
    <col min="8157" max="8157" width="11" customWidth="1"/>
    <col min="8165" max="8166" width="10.7109375" customWidth="1"/>
    <col min="8168" max="8168" width="11.5703125" customWidth="1"/>
    <col min="8169" max="8169" width="13.7109375" customWidth="1"/>
    <col min="8170" max="8173" width="9.28515625" customWidth="1"/>
    <col min="8411" max="8411" width="34" customWidth="1"/>
    <col min="8412" max="8412" width="11.28515625" customWidth="1"/>
    <col min="8413" max="8413" width="11" customWidth="1"/>
    <col min="8421" max="8422" width="10.7109375" customWidth="1"/>
    <col min="8424" max="8424" width="11.5703125" customWidth="1"/>
    <col min="8425" max="8425" width="13.7109375" customWidth="1"/>
    <col min="8426" max="8429" width="9.28515625" customWidth="1"/>
    <col min="8667" max="8667" width="34" customWidth="1"/>
    <col min="8668" max="8668" width="11.28515625" customWidth="1"/>
    <col min="8669" max="8669" width="11" customWidth="1"/>
    <col min="8677" max="8678" width="10.7109375" customWidth="1"/>
    <col min="8680" max="8680" width="11.5703125" customWidth="1"/>
    <col min="8681" max="8681" width="13.7109375" customWidth="1"/>
    <col min="8682" max="8685" width="9.28515625" customWidth="1"/>
    <col min="8923" max="8923" width="34" customWidth="1"/>
    <col min="8924" max="8924" width="11.28515625" customWidth="1"/>
    <col min="8925" max="8925" width="11" customWidth="1"/>
    <col min="8933" max="8934" width="10.7109375" customWidth="1"/>
    <col min="8936" max="8936" width="11.5703125" customWidth="1"/>
    <col min="8937" max="8937" width="13.7109375" customWidth="1"/>
    <col min="8938" max="8941" width="9.28515625" customWidth="1"/>
    <col min="9179" max="9179" width="34" customWidth="1"/>
    <col min="9180" max="9180" width="11.28515625" customWidth="1"/>
    <col min="9181" max="9181" width="11" customWidth="1"/>
    <col min="9189" max="9190" width="10.7109375" customWidth="1"/>
    <col min="9192" max="9192" width="11.5703125" customWidth="1"/>
    <col min="9193" max="9193" width="13.7109375" customWidth="1"/>
    <col min="9194" max="9197" width="9.28515625" customWidth="1"/>
    <col min="9435" max="9435" width="34" customWidth="1"/>
    <col min="9436" max="9436" width="11.28515625" customWidth="1"/>
    <col min="9437" max="9437" width="11" customWidth="1"/>
    <col min="9445" max="9446" width="10.7109375" customWidth="1"/>
    <col min="9448" max="9448" width="11.5703125" customWidth="1"/>
    <col min="9449" max="9449" width="13.7109375" customWidth="1"/>
    <col min="9450" max="9453" width="9.28515625" customWidth="1"/>
    <col min="9691" max="9691" width="34" customWidth="1"/>
    <col min="9692" max="9692" width="11.28515625" customWidth="1"/>
    <col min="9693" max="9693" width="11" customWidth="1"/>
    <col min="9701" max="9702" width="10.7109375" customWidth="1"/>
    <col min="9704" max="9704" width="11.5703125" customWidth="1"/>
    <col min="9705" max="9705" width="13.7109375" customWidth="1"/>
    <col min="9706" max="9709" width="9.28515625" customWidth="1"/>
    <col min="9947" max="9947" width="34" customWidth="1"/>
    <col min="9948" max="9948" width="11.28515625" customWidth="1"/>
    <col min="9949" max="9949" width="11" customWidth="1"/>
    <col min="9957" max="9958" width="10.7109375" customWidth="1"/>
    <col min="9960" max="9960" width="11.5703125" customWidth="1"/>
    <col min="9961" max="9961" width="13.7109375" customWidth="1"/>
    <col min="9962" max="9965" width="9.28515625" customWidth="1"/>
    <col min="10203" max="10203" width="34" customWidth="1"/>
    <col min="10204" max="10204" width="11.28515625" customWidth="1"/>
    <col min="10205" max="10205" width="11" customWidth="1"/>
    <col min="10213" max="10214" width="10.7109375" customWidth="1"/>
    <col min="10216" max="10216" width="11.5703125" customWidth="1"/>
    <col min="10217" max="10217" width="13.7109375" customWidth="1"/>
    <col min="10218" max="10221" width="9.28515625" customWidth="1"/>
    <col min="10459" max="10459" width="34" customWidth="1"/>
    <col min="10460" max="10460" width="11.28515625" customWidth="1"/>
    <col min="10461" max="10461" width="11" customWidth="1"/>
    <col min="10469" max="10470" width="10.7109375" customWidth="1"/>
    <col min="10472" max="10472" width="11.5703125" customWidth="1"/>
    <col min="10473" max="10473" width="13.7109375" customWidth="1"/>
    <col min="10474" max="10477" width="9.28515625" customWidth="1"/>
    <col min="10715" max="10715" width="34" customWidth="1"/>
    <col min="10716" max="10716" width="11.28515625" customWidth="1"/>
    <col min="10717" max="10717" width="11" customWidth="1"/>
    <col min="10725" max="10726" width="10.7109375" customWidth="1"/>
    <col min="10728" max="10728" width="11.5703125" customWidth="1"/>
    <col min="10729" max="10729" width="13.7109375" customWidth="1"/>
    <col min="10730" max="10733" width="9.28515625" customWidth="1"/>
    <col min="10971" max="10971" width="34" customWidth="1"/>
    <col min="10972" max="10972" width="11.28515625" customWidth="1"/>
    <col min="10973" max="10973" width="11" customWidth="1"/>
    <col min="10981" max="10982" width="10.7109375" customWidth="1"/>
    <col min="10984" max="10984" width="11.5703125" customWidth="1"/>
    <col min="10985" max="10985" width="13.7109375" customWidth="1"/>
    <col min="10986" max="10989" width="9.28515625" customWidth="1"/>
    <col min="11227" max="11227" width="34" customWidth="1"/>
    <col min="11228" max="11228" width="11.28515625" customWidth="1"/>
    <col min="11229" max="11229" width="11" customWidth="1"/>
    <col min="11237" max="11238" width="10.7109375" customWidth="1"/>
    <col min="11240" max="11240" width="11.5703125" customWidth="1"/>
    <col min="11241" max="11241" width="13.7109375" customWidth="1"/>
    <col min="11242" max="11245" width="9.28515625" customWidth="1"/>
    <col min="11483" max="11483" width="34" customWidth="1"/>
    <col min="11484" max="11484" width="11.28515625" customWidth="1"/>
    <col min="11485" max="11485" width="11" customWidth="1"/>
    <col min="11493" max="11494" width="10.7109375" customWidth="1"/>
    <col min="11496" max="11496" width="11.5703125" customWidth="1"/>
    <col min="11497" max="11497" width="13.7109375" customWidth="1"/>
    <col min="11498" max="11501" width="9.28515625" customWidth="1"/>
    <col min="11739" max="11739" width="34" customWidth="1"/>
    <col min="11740" max="11740" width="11.28515625" customWidth="1"/>
    <col min="11741" max="11741" width="11" customWidth="1"/>
    <col min="11749" max="11750" width="10.7109375" customWidth="1"/>
    <col min="11752" max="11752" width="11.5703125" customWidth="1"/>
    <col min="11753" max="11753" width="13.7109375" customWidth="1"/>
    <col min="11754" max="11757" width="9.28515625" customWidth="1"/>
    <col min="11995" max="11995" width="34" customWidth="1"/>
    <col min="11996" max="11996" width="11.28515625" customWidth="1"/>
    <col min="11997" max="11997" width="11" customWidth="1"/>
    <col min="12005" max="12006" width="10.7109375" customWidth="1"/>
    <col min="12008" max="12008" width="11.5703125" customWidth="1"/>
    <col min="12009" max="12009" width="13.7109375" customWidth="1"/>
    <col min="12010" max="12013" width="9.28515625" customWidth="1"/>
    <col min="12251" max="12251" width="34" customWidth="1"/>
    <col min="12252" max="12252" width="11.28515625" customWidth="1"/>
    <col min="12253" max="12253" width="11" customWidth="1"/>
    <col min="12261" max="12262" width="10.7109375" customWidth="1"/>
    <col min="12264" max="12264" width="11.5703125" customWidth="1"/>
    <col min="12265" max="12265" width="13.7109375" customWidth="1"/>
    <col min="12266" max="12269" width="9.28515625" customWidth="1"/>
    <col min="12507" max="12507" width="34" customWidth="1"/>
    <col min="12508" max="12508" width="11.28515625" customWidth="1"/>
    <col min="12509" max="12509" width="11" customWidth="1"/>
    <col min="12517" max="12518" width="10.7109375" customWidth="1"/>
    <col min="12520" max="12520" width="11.5703125" customWidth="1"/>
    <col min="12521" max="12521" width="13.7109375" customWidth="1"/>
    <col min="12522" max="12525" width="9.28515625" customWidth="1"/>
    <col min="12763" max="12763" width="34" customWidth="1"/>
    <col min="12764" max="12764" width="11.28515625" customWidth="1"/>
    <col min="12765" max="12765" width="11" customWidth="1"/>
    <col min="12773" max="12774" width="10.7109375" customWidth="1"/>
    <col min="12776" max="12776" width="11.5703125" customWidth="1"/>
    <col min="12777" max="12777" width="13.7109375" customWidth="1"/>
    <col min="12778" max="12781" width="9.28515625" customWidth="1"/>
    <col min="13019" max="13019" width="34" customWidth="1"/>
    <col min="13020" max="13020" width="11.28515625" customWidth="1"/>
    <col min="13021" max="13021" width="11" customWidth="1"/>
    <col min="13029" max="13030" width="10.7109375" customWidth="1"/>
    <col min="13032" max="13032" width="11.5703125" customWidth="1"/>
    <col min="13033" max="13033" width="13.7109375" customWidth="1"/>
    <col min="13034" max="13037" width="9.28515625" customWidth="1"/>
    <col min="13275" max="13275" width="34" customWidth="1"/>
    <col min="13276" max="13276" width="11.28515625" customWidth="1"/>
    <col min="13277" max="13277" width="11" customWidth="1"/>
    <col min="13285" max="13286" width="10.7109375" customWidth="1"/>
    <col min="13288" max="13288" width="11.5703125" customWidth="1"/>
    <col min="13289" max="13289" width="13.7109375" customWidth="1"/>
    <col min="13290" max="13293" width="9.28515625" customWidth="1"/>
    <col min="13531" max="13531" width="34" customWidth="1"/>
    <col min="13532" max="13532" width="11.28515625" customWidth="1"/>
    <col min="13533" max="13533" width="11" customWidth="1"/>
    <col min="13541" max="13542" width="10.7109375" customWidth="1"/>
    <col min="13544" max="13544" width="11.5703125" customWidth="1"/>
    <col min="13545" max="13545" width="13.7109375" customWidth="1"/>
    <col min="13546" max="13549" width="9.28515625" customWidth="1"/>
    <col min="13787" max="13787" width="34" customWidth="1"/>
    <col min="13788" max="13788" width="11.28515625" customWidth="1"/>
    <col min="13789" max="13789" width="11" customWidth="1"/>
    <col min="13797" max="13798" width="10.7109375" customWidth="1"/>
    <col min="13800" max="13800" width="11.5703125" customWidth="1"/>
    <col min="13801" max="13801" width="13.7109375" customWidth="1"/>
    <col min="13802" max="13805" width="9.28515625" customWidth="1"/>
    <col min="14043" max="14043" width="34" customWidth="1"/>
    <col min="14044" max="14044" width="11.28515625" customWidth="1"/>
    <col min="14045" max="14045" width="11" customWidth="1"/>
    <col min="14053" max="14054" width="10.7109375" customWidth="1"/>
    <col min="14056" max="14056" width="11.5703125" customWidth="1"/>
    <col min="14057" max="14057" width="13.7109375" customWidth="1"/>
    <col min="14058" max="14061" width="9.28515625" customWidth="1"/>
    <col min="14299" max="14299" width="34" customWidth="1"/>
    <col min="14300" max="14300" width="11.28515625" customWidth="1"/>
    <col min="14301" max="14301" width="11" customWidth="1"/>
    <col min="14309" max="14310" width="10.7109375" customWidth="1"/>
    <col min="14312" max="14312" width="11.5703125" customWidth="1"/>
    <col min="14313" max="14313" width="13.7109375" customWidth="1"/>
    <col min="14314" max="14317" width="9.28515625" customWidth="1"/>
    <col min="14555" max="14555" width="34" customWidth="1"/>
    <col min="14556" max="14556" width="11.28515625" customWidth="1"/>
    <col min="14557" max="14557" width="11" customWidth="1"/>
    <col min="14565" max="14566" width="10.7109375" customWidth="1"/>
    <col min="14568" max="14568" width="11.5703125" customWidth="1"/>
    <col min="14569" max="14569" width="13.7109375" customWidth="1"/>
    <col min="14570" max="14573" width="9.28515625" customWidth="1"/>
    <col min="14811" max="14811" width="34" customWidth="1"/>
    <col min="14812" max="14812" width="11.28515625" customWidth="1"/>
    <col min="14813" max="14813" width="11" customWidth="1"/>
    <col min="14821" max="14822" width="10.7109375" customWidth="1"/>
    <col min="14824" max="14824" width="11.5703125" customWidth="1"/>
    <col min="14825" max="14825" width="13.7109375" customWidth="1"/>
    <col min="14826" max="14829" width="9.28515625" customWidth="1"/>
    <col min="15067" max="15067" width="34" customWidth="1"/>
    <col min="15068" max="15068" width="11.28515625" customWidth="1"/>
    <col min="15069" max="15069" width="11" customWidth="1"/>
    <col min="15077" max="15078" width="10.7109375" customWidth="1"/>
    <col min="15080" max="15080" width="11.5703125" customWidth="1"/>
    <col min="15081" max="15081" width="13.7109375" customWidth="1"/>
    <col min="15082" max="15085" width="9.28515625" customWidth="1"/>
    <col min="15323" max="15323" width="34" customWidth="1"/>
    <col min="15324" max="15324" width="11.28515625" customWidth="1"/>
    <col min="15325" max="15325" width="11" customWidth="1"/>
    <col min="15333" max="15334" width="10.7109375" customWidth="1"/>
    <col min="15336" max="15336" width="11.5703125" customWidth="1"/>
    <col min="15337" max="15337" width="13.7109375" customWidth="1"/>
    <col min="15338" max="15341" width="9.28515625" customWidth="1"/>
    <col min="15579" max="15579" width="34" customWidth="1"/>
    <col min="15580" max="15580" width="11.28515625" customWidth="1"/>
    <col min="15581" max="15581" width="11" customWidth="1"/>
    <col min="15589" max="15590" width="10.7109375" customWidth="1"/>
    <col min="15592" max="15592" width="11.5703125" customWidth="1"/>
    <col min="15593" max="15593" width="13.7109375" customWidth="1"/>
    <col min="15594" max="15597" width="9.28515625" customWidth="1"/>
    <col min="15835" max="15835" width="34" customWidth="1"/>
    <col min="15836" max="15836" width="11.28515625" customWidth="1"/>
    <col min="15837" max="15837" width="11" customWidth="1"/>
    <col min="15845" max="15846" width="10.7109375" customWidth="1"/>
    <col min="15848" max="15848" width="11.5703125" customWidth="1"/>
    <col min="15849" max="15849" width="13.7109375" customWidth="1"/>
    <col min="15850" max="15853" width="9.28515625" customWidth="1"/>
    <col min="16091" max="16091" width="34" customWidth="1"/>
    <col min="16092" max="16092" width="11.28515625" customWidth="1"/>
    <col min="16093" max="16093" width="11" customWidth="1"/>
    <col min="16101" max="16102" width="10.7109375" customWidth="1"/>
    <col min="16104" max="16104" width="11.5703125" customWidth="1"/>
    <col min="16105" max="16105" width="13.7109375" customWidth="1"/>
    <col min="16106" max="16109" width="9.28515625" customWidth="1"/>
  </cols>
  <sheetData>
    <row r="1" spans="1:8" ht="44.65" customHeight="1" x14ac:dyDescent="0.3">
      <c r="B1" s="295" t="s">
        <v>114</v>
      </c>
      <c r="C1" s="295"/>
      <c r="D1" s="295"/>
      <c r="E1" s="295"/>
      <c r="F1" s="295"/>
      <c r="G1" s="295"/>
      <c r="H1" s="295"/>
    </row>
    <row r="2" spans="1:8" ht="15.6" customHeight="1" thickBot="1" x14ac:dyDescent="0.3">
      <c r="A2" s="1" t="s">
        <v>93</v>
      </c>
    </row>
    <row r="3" spans="1:8" ht="15.6" customHeight="1" x14ac:dyDescent="0.25">
      <c r="A3" s="299" t="s">
        <v>1</v>
      </c>
      <c r="B3" s="296" t="s">
        <v>2</v>
      </c>
      <c r="C3" s="242" t="s">
        <v>115</v>
      </c>
      <c r="D3" s="302" t="s">
        <v>90</v>
      </c>
      <c r="E3" s="302"/>
      <c r="F3" s="302"/>
      <c r="G3" s="302"/>
      <c r="H3" s="303"/>
    </row>
    <row r="4" spans="1:8" ht="52.9" customHeight="1" x14ac:dyDescent="0.25">
      <c r="A4" s="300"/>
      <c r="B4" s="297"/>
      <c r="C4" s="233"/>
      <c r="D4" s="233" t="s">
        <v>91</v>
      </c>
      <c r="E4" s="233" t="s">
        <v>113</v>
      </c>
      <c r="F4" s="233"/>
      <c r="G4" s="233"/>
      <c r="H4" s="237" t="s">
        <v>92</v>
      </c>
    </row>
    <row r="5" spans="1:8" ht="55.9" customHeight="1" thickBot="1" x14ac:dyDescent="0.3">
      <c r="A5" s="301"/>
      <c r="B5" s="298"/>
      <c r="C5" s="234"/>
      <c r="D5" s="234"/>
      <c r="E5" s="68" t="s">
        <v>108</v>
      </c>
      <c r="F5" s="68" t="s">
        <v>109</v>
      </c>
      <c r="G5" s="68" t="s">
        <v>110</v>
      </c>
      <c r="H5" s="238"/>
    </row>
    <row r="6" spans="1:8" ht="31.15" customHeight="1" x14ac:dyDescent="0.25">
      <c r="A6" s="293" t="s">
        <v>3</v>
      </c>
      <c r="B6" s="46" t="s">
        <v>4</v>
      </c>
      <c r="C6" s="80">
        <v>500</v>
      </c>
      <c r="D6" s="80"/>
      <c r="E6" s="80">
        <f>F6+G6</f>
        <v>0</v>
      </c>
      <c r="F6" s="80"/>
      <c r="G6" s="80"/>
      <c r="H6" s="80"/>
    </row>
    <row r="7" spans="1:8" ht="34.15" customHeight="1" x14ac:dyDescent="0.25">
      <c r="A7" s="293"/>
      <c r="B7" s="58" t="s">
        <v>5</v>
      </c>
      <c r="C7" s="78">
        <v>250</v>
      </c>
      <c r="D7" s="78"/>
      <c r="E7" s="78">
        <f t="shared" ref="E7:E50" si="0">F7+G7</f>
        <v>0</v>
      </c>
      <c r="F7" s="78"/>
      <c r="G7" s="78"/>
      <c r="H7" s="78"/>
    </row>
    <row r="8" spans="1:8" ht="26.65" customHeight="1" x14ac:dyDescent="0.25">
      <c r="A8" s="294"/>
      <c r="B8" s="58" t="s">
        <v>6</v>
      </c>
      <c r="C8" s="78">
        <v>300</v>
      </c>
      <c r="D8" s="78"/>
      <c r="E8" s="78">
        <f t="shared" si="0"/>
        <v>0</v>
      </c>
      <c r="F8" s="78"/>
      <c r="G8" s="78"/>
      <c r="H8" s="78"/>
    </row>
    <row r="9" spans="1:8" ht="32.65" customHeight="1" x14ac:dyDescent="0.25">
      <c r="A9" s="58" t="s">
        <v>7</v>
      </c>
      <c r="B9" s="58" t="s">
        <v>8</v>
      </c>
      <c r="C9" s="78"/>
      <c r="D9" s="78"/>
      <c r="E9" s="78">
        <f t="shared" si="0"/>
        <v>0</v>
      </c>
      <c r="F9" s="78"/>
      <c r="G9" s="78"/>
      <c r="H9" s="78"/>
    </row>
    <row r="10" spans="1:8" x14ac:dyDescent="0.25">
      <c r="A10" s="58" t="s">
        <v>9</v>
      </c>
      <c r="B10" s="58" t="s">
        <v>10</v>
      </c>
      <c r="C10" s="78"/>
      <c r="D10" s="78"/>
      <c r="E10" s="78">
        <f t="shared" si="0"/>
        <v>0</v>
      </c>
      <c r="F10" s="78"/>
      <c r="G10" s="78"/>
      <c r="H10" s="78"/>
    </row>
    <row r="11" spans="1:8" x14ac:dyDescent="0.25">
      <c r="A11" s="58" t="s">
        <v>11</v>
      </c>
      <c r="B11" s="58" t="s">
        <v>12</v>
      </c>
      <c r="C11" s="78"/>
      <c r="D11" s="78"/>
      <c r="E11" s="78">
        <f t="shared" si="0"/>
        <v>0</v>
      </c>
      <c r="F11" s="78"/>
      <c r="G11" s="78"/>
      <c r="H11" s="78"/>
    </row>
    <row r="12" spans="1:8" x14ac:dyDescent="0.25">
      <c r="A12" s="58" t="s">
        <v>13</v>
      </c>
      <c r="B12" s="58" t="s">
        <v>14</v>
      </c>
      <c r="C12" s="78"/>
      <c r="D12" s="78"/>
      <c r="E12" s="78">
        <f t="shared" si="0"/>
        <v>0</v>
      </c>
      <c r="F12" s="78"/>
      <c r="G12" s="78"/>
      <c r="H12" s="78"/>
    </row>
    <row r="13" spans="1:8" x14ac:dyDescent="0.25">
      <c r="A13" s="5" t="s">
        <v>15</v>
      </c>
      <c r="B13" s="5" t="s">
        <v>16</v>
      </c>
      <c r="C13" s="78"/>
      <c r="D13" s="78"/>
      <c r="E13" s="78">
        <f t="shared" si="0"/>
        <v>0</v>
      </c>
      <c r="F13" s="78"/>
      <c r="G13" s="78"/>
      <c r="H13" s="78"/>
    </row>
    <row r="14" spans="1:8" x14ac:dyDescent="0.25">
      <c r="A14" s="58" t="s">
        <v>17</v>
      </c>
      <c r="B14" s="58" t="s">
        <v>18</v>
      </c>
      <c r="C14" s="78"/>
      <c r="D14" s="78"/>
      <c r="E14" s="78">
        <f t="shared" si="0"/>
        <v>0</v>
      </c>
      <c r="F14" s="78"/>
      <c r="G14" s="78"/>
      <c r="H14" s="78"/>
    </row>
    <row r="15" spans="1:8" x14ac:dyDescent="0.25">
      <c r="A15" s="58" t="s">
        <v>19</v>
      </c>
      <c r="B15" s="58" t="s">
        <v>20</v>
      </c>
      <c r="C15" s="78"/>
      <c r="D15" s="78"/>
      <c r="E15" s="78">
        <f t="shared" si="0"/>
        <v>0</v>
      </c>
      <c r="F15" s="78"/>
      <c r="G15" s="78"/>
      <c r="H15" s="78"/>
    </row>
    <row r="16" spans="1:8" ht="24.6" customHeight="1" x14ac:dyDescent="0.25">
      <c r="A16" s="58" t="s">
        <v>21</v>
      </c>
      <c r="B16" s="58" t="s">
        <v>22</v>
      </c>
      <c r="C16" s="78"/>
      <c r="D16" s="78"/>
      <c r="E16" s="78">
        <f t="shared" si="0"/>
        <v>0</v>
      </c>
      <c r="F16" s="78"/>
      <c r="G16" s="78"/>
      <c r="H16" s="78"/>
    </row>
    <row r="17" spans="1:8" x14ac:dyDescent="0.25">
      <c r="A17" s="58" t="s">
        <v>23</v>
      </c>
      <c r="B17" s="58" t="s">
        <v>24</v>
      </c>
      <c r="C17" s="78"/>
      <c r="D17" s="78"/>
      <c r="E17" s="78">
        <f t="shared" si="0"/>
        <v>0</v>
      </c>
      <c r="F17" s="78"/>
      <c r="G17" s="78"/>
      <c r="H17" s="78"/>
    </row>
    <row r="18" spans="1:8" x14ac:dyDescent="0.25">
      <c r="A18" s="58" t="s">
        <v>25</v>
      </c>
      <c r="B18" s="58" t="s">
        <v>26</v>
      </c>
      <c r="C18" s="78"/>
      <c r="D18" s="78"/>
      <c r="E18" s="78">
        <f t="shared" si="0"/>
        <v>0</v>
      </c>
      <c r="F18" s="78"/>
      <c r="G18" s="78"/>
      <c r="H18" s="78"/>
    </row>
    <row r="19" spans="1:8" ht="16.149999999999999" customHeight="1" x14ac:dyDescent="0.25">
      <c r="A19" s="5" t="s">
        <v>27</v>
      </c>
      <c r="B19" s="5" t="s">
        <v>28</v>
      </c>
      <c r="C19" s="78"/>
      <c r="D19" s="78"/>
      <c r="E19" s="78">
        <f t="shared" si="0"/>
        <v>0</v>
      </c>
      <c r="F19" s="78"/>
      <c r="G19" s="78"/>
      <c r="H19" s="78"/>
    </row>
    <row r="20" spans="1:8" ht="16.149999999999999" customHeight="1" x14ac:dyDescent="0.25">
      <c r="A20" s="288" t="s">
        <v>29</v>
      </c>
      <c r="B20" s="58" t="s">
        <v>30</v>
      </c>
      <c r="C20" s="78"/>
      <c r="D20" s="78"/>
      <c r="E20" s="78">
        <f t="shared" si="0"/>
        <v>0</v>
      </c>
      <c r="F20" s="78"/>
      <c r="G20" s="78"/>
      <c r="H20" s="78"/>
    </row>
    <row r="21" spans="1:8" ht="43.9" customHeight="1" x14ac:dyDescent="0.25">
      <c r="A21" s="290"/>
      <c r="B21" s="6" t="s">
        <v>31</v>
      </c>
      <c r="C21" s="78"/>
      <c r="D21" s="78"/>
      <c r="E21" s="78">
        <f t="shared" si="0"/>
        <v>0</v>
      </c>
      <c r="F21" s="78"/>
      <c r="G21" s="78"/>
      <c r="H21" s="78"/>
    </row>
    <row r="22" spans="1:8" x14ac:dyDescent="0.25">
      <c r="A22" s="58" t="s">
        <v>32</v>
      </c>
      <c r="B22" s="58" t="s">
        <v>33</v>
      </c>
      <c r="C22" s="78"/>
      <c r="D22" s="78"/>
      <c r="E22" s="78">
        <f t="shared" si="0"/>
        <v>0</v>
      </c>
      <c r="F22" s="78"/>
      <c r="G22" s="78"/>
      <c r="H22" s="78"/>
    </row>
    <row r="23" spans="1:8" x14ac:dyDescent="0.25">
      <c r="A23" s="288" t="s">
        <v>34</v>
      </c>
      <c r="B23" s="58" t="s">
        <v>35</v>
      </c>
      <c r="C23" s="78">
        <f t="shared" ref="C23:D23" si="1">C24+C25+C26</f>
        <v>300</v>
      </c>
      <c r="D23" s="78">
        <f t="shared" si="1"/>
        <v>0</v>
      </c>
      <c r="E23" s="78">
        <f t="shared" si="0"/>
        <v>300</v>
      </c>
      <c r="F23" s="78">
        <f t="shared" ref="F23:H23" si="2">F24+F25+F26</f>
        <v>300</v>
      </c>
      <c r="G23" s="78">
        <f t="shared" si="2"/>
        <v>0</v>
      </c>
      <c r="H23" s="78">
        <f t="shared" si="2"/>
        <v>0</v>
      </c>
    </row>
    <row r="24" spans="1:8" x14ac:dyDescent="0.25">
      <c r="A24" s="289"/>
      <c r="B24" s="7" t="s">
        <v>36</v>
      </c>
      <c r="C24" s="78"/>
      <c r="D24" s="78"/>
      <c r="E24" s="78">
        <f t="shared" si="0"/>
        <v>0</v>
      </c>
      <c r="F24" s="78"/>
      <c r="G24" s="78"/>
      <c r="H24" s="78"/>
    </row>
    <row r="25" spans="1:8" ht="83.65" customHeight="1" x14ac:dyDescent="0.25">
      <c r="A25" s="289"/>
      <c r="B25" s="7" t="s">
        <v>37</v>
      </c>
      <c r="C25" s="78">
        <v>300</v>
      </c>
      <c r="D25" s="78"/>
      <c r="E25" s="78">
        <f t="shared" si="0"/>
        <v>300</v>
      </c>
      <c r="F25" s="78">
        <v>300</v>
      </c>
      <c r="G25" s="78"/>
      <c r="H25" s="78"/>
    </row>
    <row r="26" spans="1:8" ht="78.75" x14ac:dyDescent="0.25">
      <c r="A26" s="290"/>
      <c r="B26" s="7" t="s">
        <v>38</v>
      </c>
      <c r="C26" s="78"/>
      <c r="D26" s="78"/>
      <c r="E26" s="78">
        <f t="shared" si="0"/>
        <v>0</v>
      </c>
      <c r="F26" s="78"/>
      <c r="G26" s="78"/>
      <c r="H26" s="78"/>
    </row>
    <row r="27" spans="1:8" x14ac:dyDescent="0.25">
      <c r="A27" s="291" t="s">
        <v>39</v>
      </c>
      <c r="B27" s="58" t="s">
        <v>40</v>
      </c>
      <c r="C27" s="78">
        <v>400</v>
      </c>
      <c r="D27" s="78"/>
      <c r="E27" s="78">
        <f t="shared" si="0"/>
        <v>0</v>
      </c>
      <c r="F27" s="78"/>
      <c r="G27" s="78"/>
      <c r="H27" s="78"/>
    </row>
    <row r="28" spans="1:8" ht="47.25" x14ac:dyDescent="0.25">
      <c r="A28" s="291"/>
      <c r="B28" s="58" t="s">
        <v>41</v>
      </c>
      <c r="C28" s="78"/>
      <c r="D28" s="78"/>
      <c r="E28" s="78">
        <f t="shared" si="0"/>
        <v>0</v>
      </c>
      <c r="F28" s="78"/>
      <c r="G28" s="78"/>
      <c r="H28" s="78"/>
    </row>
    <row r="29" spans="1:8" x14ac:dyDescent="0.25">
      <c r="A29" s="291"/>
      <c r="B29" s="8" t="s">
        <v>42</v>
      </c>
      <c r="C29" s="78"/>
      <c r="D29" s="78"/>
      <c r="E29" s="78">
        <f t="shared" si="0"/>
        <v>0</v>
      </c>
      <c r="F29" s="78"/>
      <c r="G29" s="78"/>
      <c r="H29" s="78"/>
    </row>
    <row r="30" spans="1:8" x14ac:dyDescent="0.25">
      <c r="A30" s="58" t="s">
        <v>43</v>
      </c>
      <c r="B30" s="58" t="s">
        <v>44</v>
      </c>
      <c r="C30" s="78"/>
      <c r="D30" s="78"/>
      <c r="E30" s="78">
        <f t="shared" si="0"/>
        <v>0</v>
      </c>
      <c r="F30" s="78"/>
      <c r="G30" s="78"/>
      <c r="H30" s="78"/>
    </row>
    <row r="31" spans="1:8" ht="31.5" x14ac:dyDescent="0.25">
      <c r="A31" s="9" t="s">
        <v>45</v>
      </c>
      <c r="B31" s="10" t="s">
        <v>46</v>
      </c>
      <c r="C31" s="78"/>
      <c r="D31" s="78"/>
      <c r="E31" s="78">
        <f t="shared" si="0"/>
        <v>0</v>
      </c>
      <c r="F31" s="78"/>
      <c r="G31" s="78"/>
      <c r="H31" s="78"/>
    </row>
    <row r="32" spans="1:8" ht="16.149999999999999" customHeight="1" x14ac:dyDescent="0.25">
      <c r="A32" s="58" t="s">
        <v>47</v>
      </c>
      <c r="B32" s="58" t="s">
        <v>48</v>
      </c>
      <c r="C32" s="78"/>
      <c r="D32" s="78"/>
      <c r="E32" s="78">
        <f t="shared" si="0"/>
        <v>0</v>
      </c>
      <c r="F32" s="78"/>
      <c r="G32" s="78"/>
      <c r="H32" s="78"/>
    </row>
    <row r="33" spans="1:8" x14ac:dyDescent="0.25">
      <c r="A33" s="5" t="s">
        <v>49</v>
      </c>
      <c r="B33" s="5" t="s">
        <v>50</v>
      </c>
      <c r="C33" s="78"/>
      <c r="D33" s="78"/>
      <c r="E33" s="78">
        <f t="shared" si="0"/>
        <v>0</v>
      </c>
      <c r="F33" s="78"/>
      <c r="G33" s="78"/>
      <c r="H33" s="78"/>
    </row>
    <row r="34" spans="1:8" x14ac:dyDescent="0.25">
      <c r="A34" s="5" t="s">
        <v>51</v>
      </c>
      <c r="B34" s="5" t="s">
        <v>52</v>
      </c>
      <c r="C34" s="78"/>
      <c r="D34" s="78"/>
      <c r="E34" s="78">
        <f t="shared" si="0"/>
        <v>0</v>
      </c>
      <c r="F34" s="78"/>
      <c r="G34" s="78"/>
      <c r="H34" s="78"/>
    </row>
    <row r="35" spans="1:8" x14ac:dyDescent="0.25">
      <c r="A35" s="58" t="s">
        <v>53</v>
      </c>
      <c r="B35" s="58" t="s">
        <v>54</v>
      </c>
      <c r="C35" s="78"/>
      <c r="D35" s="78"/>
      <c r="E35" s="78">
        <f t="shared" si="0"/>
        <v>0</v>
      </c>
      <c r="F35" s="78"/>
      <c r="G35" s="78"/>
      <c r="H35" s="78"/>
    </row>
    <row r="36" spans="1:8" x14ac:dyDescent="0.25">
      <c r="A36" s="58" t="s">
        <v>55</v>
      </c>
      <c r="B36" s="58" t="s">
        <v>56</v>
      </c>
      <c r="C36" s="78">
        <v>400</v>
      </c>
      <c r="D36" s="78"/>
      <c r="E36" s="78">
        <f t="shared" si="0"/>
        <v>0</v>
      </c>
      <c r="F36" s="78"/>
      <c r="G36" s="78"/>
      <c r="H36" s="78"/>
    </row>
    <row r="37" spans="1:8" x14ac:dyDescent="0.25">
      <c r="A37" s="58" t="s">
        <v>57</v>
      </c>
      <c r="B37" s="58" t="s">
        <v>58</v>
      </c>
      <c r="C37" s="78"/>
      <c r="D37" s="78"/>
      <c r="E37" s="78">
        <f t="shared" si="0"/>
        <v>0</v>
      </c>
      <c r="F37" s="78"/>
      <c r="G37" s="78"/>
      <c r="H37" s="78"/>
    </row>
    <row r="38" spans="1:8" x14ac:dyDescent="0.25">
      <c r="A38" s="58" t="s">
        <v>59</v>
      </c>
      <c r="B38" s="58" t="s">
        <v>60</v>
      </c>
      <c r="C38" s="78"/>
      <c r="D38" s="78"/>
      <c r="E38" s="78">
        <f t="shared" si="0"/>
        <v>0</v>
      </c>
      <c r="F38" s="78"/>
      <c r="G38" s="78"/>
      <c r="H38" s="78"/>
    </row>
    <row r="39" spans="1:8" x14ac:dyDescent="0.25">
      <c r="A39" s="58" t="s">
        <v>61</v>
      </c>
      <c r="B39" s="58" t="s">
        <v>62</v>
      </c>
      <c r="C39" s="78"/>
      <c r="D39" s="78"/>
      <c r="E39" s="78">
        <f t="shared" si="0"/>
        <v>0</v>
      </c>
      <c r="F39" s="78"/>
      <c r="G39" s="78"/>
      <c r="H39" s="78"/>
    </row>
    <row r="40" spans="1:8" x14ac:dyDescent="0.25">
      <c r="A40" s="292" t="s">
        <v>63</v>
      </c>
      <c r="B40" s="58" t="s">
        <v>64</v>
      </c>
      <c r="C40" s="78"/>
      <c r="D40" s="78"/>
      <c r="E40" s="78">
        <f t="shared" si="0"/>
        <v>0</v>
      </c>
      <c r="F40" s="78"/>
      <c r="G40" s="78"/>
      <c r="H40" s="78"/>
    </row>
    <row r="41" spans="1:8" x14ac:dyDescent="0.25">
      <c r="A41" s="292"/>
      <c r="B41" s="58" t="s">
        <v>65</v>
      </c>
      <c r="C41" s="78"/>
      <c r="D41" s="78"/>
      <c r="E41" s="78">
        <f t="shared" si="0"/>
        <v>0</v>
      </c>
      <c r="F41" s="78"/>
      <c r="G41" s="78"/>
      <c r="H41" s="78"/>
    </row>
    <row r="42" spans="1:8" x14ac:dyDescent="0.25">
      <c r="A42" s="58" t="s">
        <v>66</v>
      </c>
      <c r="B42" s="58" t="s">
        <v>67</v>
      </c>
      <c r="C42" s="78">
        <v>1043</v>
      </c>
      <c r="D42" s="78"/>
      <c r="E42" s="78">
        <f t="shared" si="0"/>
        <v>0</v>
      </c>
      <c r="F42" s="79"/>
      <c r="G42" s="78"/>
      <c r="H42" s="78"/>
    </row>
    <row r="43" spans="1:8" x14ac:dyDescent="0.25">
      <c r="A43" s="58" t="s">
        <v>68</v>
      </c>
      <c r="B43" s="58" t="s">
        <v>69</v>
      </c>
      <c r="C43" s="78"/>
      <c r="D43" s="78"/>
      <c r="E43" s="78">
        <f t="shared" si="0"/>
        <v>0</v>
      </c>
      <c r="F43" s="78"/>
      <c r="G43" s="78"/>
      <c r="H43" s="78"/>
    </row>
    <row r="44" spans="1:8" ht="15" customHeight="1" x14ac:dyDescent="0.25">
      <c r="A44" s="292" t="s">
        <v>70</v>
      </c>
      <c r="B44" s="58" t="s">
        <v>71</v>
      </c>
      <c r="C44" s="78">
        <v>400</v>
      </c>
      <c r="D44" s="78"/>
      <c r="E44" s="78">
        <f t="shared" si="0"/>
        <v>0</v>
      </c>
      <c r="F44" s="78"/>
      <c r="G44" s="78"/>
      <c r="H44" s="78"/>
    </row>
    <row r="45" spans="1:8" ht="18" customHeight="1" x14ac:dyDescent="0.25">
      <c r="A45" s="292"/>
      <c r="B45" s="58" t="s">
        <v>72</v>
      </c>
      <c r="C45" s="78"/>
      <c r="D45" s="78"/>
      <c r="E45" s="78">
        <f t="shared" si="0"/>
        <v>0</v>
      </c>
      <c r="F45" s="78"/>
      <c r="G45" s="78"/>
      <c r="H45" s="78"/>
    </row>
    <row r="46" spans="1:8" x14ac:dyDescent="0.25">
      <c r="A46" s="58" t="s">
        <v>73</v>
      </c>
      <c r="B46" s="58" t="s">
        <v>74</v>
      </c>
      <c r="C46" s="78"/>
      <c r="D46" s="78"/>
      <c r="E46" s="78">
        <f t="shared" si="0"/>
        <v>0</v>
      </c>
      <c r="F46" s="78"/>
      <c r="G46" s="78"/>
      <c r="H46" s="78"/>
    </row>
    <row r="47" spans="1:8" x14ac:dyDescent="0.25">
      <c r="A47" s="12" t="s">
        <v>75</v>
      </c>
      <c r="B47" s="5" t="s">
        <v>76</v>
      </c>
      <c r="C47" s="78">
        <v>600</v>
      </c>
      <c r="D47" s="78"/>
      <c r="E47" s="78">
        <f t="shared" si="0"/>
        <v>0</v>
      </c>
      <c r="F47" s="78"/>
      <c r="G47" s="78"/>
      <c r="H47" s="78"/>
    </row>
    <row r="48" spans="1:8" ht="19.899999999999999" customHeight="1" x14ac:dyDescent="0.25">
      <c r="A48" s="58" t="s">
        <v>77</v>
      </c>
      <c r="B48" s="58" t="s">
        <v>78</v>
      </c>
      <c r="C48" s="78"/>
      <c r="D48" s="78"/>
      <c r="E48" s="78">
        <f t="shared" si="0"/>
        <v>0</v>
      </c>
      <c r="F48" s="78"/>
      <c r="G48" s="78"/>
      <c r="H48" s="78"/>
    </row>
    <row r="49" spans="1:8" ht="19.899999999999999" customHeight="1" x14ac:dyDescent="0.25">
      <c r="A49" s="58" t="s">
        <v>79</v>
      </c>
      <c r="B49" s="58" t="s">
        <v>80</v>
      </c>
      <c r="C49" s="78"/>
      <c r="D49" s="78"/>
      <c r="E49" s="78">
        <f t="shared" si="0"/>
        <v>0</v>
      </c>
      <c r="F49" s="78"/>
      <c r="G49" s="78"/>
      <c r="H49" s="78"/>
    </row>
    <row r="50" spans="1:8" x14ac:dyDescent="0.25">
      <c r="A50" s="58" t="s">
        <v>81</v>
      </c>
      <c r="B50" s="58" t="s">
        <v>82</v>
      </c>
      <c r="C50" s="78"/>
      <c r="D50" s="78"/>
      <c r="E50" s="78">
        <f t="shared" si="0"/>
        <v>0</v>
      </c>
      <c r="F50" s="78"/>
      <c r="G50" s="78"/>
      <c r="H50" s="78"/>
    </row>
    <row r="51" spans="1:8" ht="31.5" x14ac:dyDescent="0.25">
      <c r="A51" s="59" t="s">
        <v>0</v>
      </c>
      <c r="B51" s="13"/>
      <c r="C51" s="15">
        <f>SUM(C6:C23)+SUM(C27:C50)</f>
        <v>4193</v>
      </c>
      <c r="D51" s="15">
        <f>SUM(D6:D23)+SUM(D27:D50)</f>
        <v>0</v>
      </c>
      <c r="E51" s="14">
        <f t="shared" ref="E51" si="3">F51+G51</f>
        <v>300</v>
      </c>
      <c r="F51" s="15">
        <f>SUM(F6:F23)+SUM(F27:F50)</f>
        <v>300</v>
      </c>
      <c r="G51" s="15">
        <f>SUM(G6:G23)+SUM(G27:G50)</f>
        <v>0</v>
      </c>
      <c r="H51" s="15">
        <f>SUM(H6:H23)+SUM(H27:H50)</f>
        <v>0</v>
      </c>
    </row>
    <row r="52" spans="1:8" x14ac:dyDescent="0.25">
      <c r="A52" s="16"/>
      <c r="B52" s="16"/>
      <c r="C52" s="16"/>
      <c r="D52" s="16"/>
      <c r="E52" s="16"/>
      <c r="F52" s="16"/>
      <c r="G52" s="16"/>
      <c r="H52" s="16"/>
    </row>
    <row r="54" spans="1:8" x14ac:dyDescent="0.25">
      <c r="B54" s="17"/>
    </row>
    <row r="55" spans="1:8" x14ac:dyDescent="0.25">
      <c r="B55" s="17"/>
    </row>
    <row r="56" spans="1:8" x14ac:dyDescent="0.25">
      <c r="B56" s="17"/>
    </row>
    <row r="57" spans="1:8" x14ac:dyDescent="0.25">
      <c r="A57" s="18"/>
      <c r="B57" s="17"/>
    </row>
    <row r="58" spans="1:8" x14ac:dyDescent="0.25">
      <c r="A58" s="18"/>
      <c r="B58" s="19"/>
    </row>
  </sheetData>
  <mergeCells count="14">
    <mergeCell ref="B1:H1"/>
    <mergeCell ref="B3:B5"/>
    <mergeCell ref="A3:A5"/>
    <mergeCell ref="C3:C5"/>
    <mergeCell ref="D3:H3"/>
    <mergeCell ref="A23:A26"/>
    <mergeCell ref="A27:A29"/>
    <mergeCell ref="A40:A41"/>
    <mergeCell ref="H4:H5"/>
    <mergeCell ref="A44:A45"/>
    <mergeCell ref="A6:A8"/>
    <mergeCell ref="A20:A21"/>
    <mergeCell ref="D4:D5"/>
    <mergeCell ref="E4:G4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58"/>
  <sheetViews>
    <sheetView view="pageBreakPreview" topLeftCell="A28" zoomScale="60" zoomScaleNormal="60" workbookViewId="0">
      <selection activeCell="A65" sqref="A65"/>
    </sheetView>
  </sheetViews>
  <sheetFormatPr defaultRowHeight="15.75" x14ac:dyDescent="0.25"/>
  <cols>
    <col min="1" max="1" width="30.7109375" style="2" customWidth="1"/>
    <col min="2" max="2" width="35.28515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19" max="219" width="34" customWidth="1"/>
    <col min="220" max="220" width="11.28515625" customWidth="1"/>
    <col min="221" max="221" width="11" customWidth="1"/>
    <col min="229" max="230" width="10.7109375" customWidth="1"/>
    <col min="232" max="232" width="11.5703125" customWidth="1"/>
    <col min="233" max="233" width="13.7109375" customWidth="1"/>
    <col min="234" max="237" width="9.28515625" customWidth="1"/>
    <col min="475" max="475" width="34" customWidth="1"/>
    <col min="476" max="476" width="11.28515625" customWidth="1"/>
    <col min="477" max="477" width="11" customWidth="1"/>
    <col min="485" max="486" width="10.7109375" customWidth="1"/>
    <col min="488" max="488" width="11.5703125" customWidth="1"/>
    <col min="489" max="489" width="13.7109375" customWidth="1"/>
    <col min="490" max="493" width="9.28515625" customWidth="1"/>
    <col min="731" max="731" width="34" customWidth="1"/>
    <col min="732" max="732" width="11.28515625" customWidth="1"/>
    <col min="733" max="733" width="11" customWidth="1"/>
    <col min="741" max="742" width="10.7109375" customWidth="1"/>
    <col min="744" max="744" width="11.5703125" customWidth="1"/>
    <col min="745" max="745" width="13.7109375" customWidth="1"/>
    <col min="746" max="749" width="9.28515625" customWidth="1"/>
    <col min="987" max="987" width="34" customWidth="1"/>
    <col min="988" max="988" width="11.28515625" customWidth="1"/>
    <col min="989" max="989" width="11" customWidth="1"/>
    <col min="997" max="998" width="10.7109375" customWidth="1"/>
    <col min="1000" max="1000" width="11.5703125" customWidth="1"/>
    <col min="1001" max="1001" width="13.7109375" customWidth="1"/>
    <col min="1002" max="1005" width="9.28515625" customWidth="1"/>
    <col min="1243" max="1243" width="34" customWidth="1"/>
    <col min="1244" max="1244" width="11.28515625" customWidth="1"/>
    <col min="1245" max="1245" width="11" customWidth="1"/>
    <col min="1253" max="1254" width="10.7109375" customWidth="1"/>
    <col min="1256" max="1256" width="11.5703125" customWidth="1"/>
    <col min="1257" max="1257" width="13.7109375" customWidth="1"/>
    <col min="1258" max="1261" width="9.28515625" customWidth="1"/>
    <col min="1499" max="1499" width="34" customWidth="1"/>
    <col min="1500" max="1500" width="11.28515625" customWidth="1"/>
    <col min="1501" max="1501" width="11" customWidth="1"/>
    <col min="1509" max="1510" width="10.7109375" customWidth="1"/>
    <col min="1512" max="1512" width="11.5703125" customWidth="1"/>
    <col min="1513" max="1513" width="13.7109375" customWidth="1"/>
    <col min="1514" max="1517" width="9.28515625" customWidth="1"/>
    <col min="1755" max="1755" width="34" customWidth="1"/>
    <col min="1756" max="1756" width="11.28515625" customWidth="1"/>
    <col min="1757" max="1757" width="11" customWidth="1"/>
    <col min="1765" max="1766" width="10.7109375" customWidth="1"/>
    <col min="1768" max="1768" width="11.5703125" customWidth="1"/>
    <col min="1769" max="1769" width="13.7109375" customWidth="1"/>
    <col min="1770" max="1773" width="9.28515625" customWidth="1"/>
    <col min="2011" max="2011" width="34" customWidth="1"/>
    <col min="2012" max="2012" width="11.28515625" customWidth="1"/>
    <col min="2013" max="2013" width="11" customWidth="1"/>
    <col min="2021" max="2022" width="10.7109375" customWidth="1"/>
    <col min="2024" max="2024" width="11.5703125" customWidth="1"/>
    <col min="2025" max="2025" width="13.7109375" customWidth="1"/>
    <col min="2026" max="2029" width="9.28515625" customWidth="1"/>
    <col min="2267" max="2267" width="34" customWidth="1"/>
    <col min="2268" max="2268" width="11.28515625" customWidth="1"/>
    <col min="2269" max="2269" width="11" customWidth="1"/>
    <col min="2277" max="2278" width="10.7109375" customWidth="1"/>
    <col min="2280" max="2280" width="11.5703125" customWidth="1"/>
    <col min="2281" max="2281" width="13.7109375" customWidth="1"/>
    <col min="2282" max="2285" width="9.28515625" customWidth="1"/>
    <col min="2523" max="2523" width="34" customWidth="1"/>
    <col min="2524" max="2524" width="11.28515625" customWidth="1"/>
    <col min="2525" max="2525" width="11" customWidth="1"/>
    <col min="2533" max="2534" width="10.7109375" customWidth="1"/>
    <col min="2536" max="2536" width="11.5703125" customWidth="1"/>
    <col min="2537" max="2537" width="13.7109375" customWidth="1"/>
    <col min="2538" max="2541" width="9.28515625" customWidth="1"/>
    <col min="2779" max="2779" width="34" customWidth="1"/>
    <col min="2780" max="2780" width="11.28515625" customWidth="1"/>
    <col min="2781" max="2781" width="11" customWidth="1"/>
    <col min="2789" max="2790" width="10.7109375" customWidth="1"/>
    <col min="2792" max="2792" width="11.5703125" customWidth="1"/>
    <col min="2793" max="2793" width="13.7109375" customWidth="1"/>
    <col min="2794" max="2797" width="9.28515625" customWidth="1"/>
    <col min="3035" max="3035" width="34" customWidth="1"/>
    <col min="3036" max="3036" width="11.28515625" customWidth="1"/>
    <col min="3037" max="3037" width="11" customWidth="1"/>
    <col min="3045" max="3046" width="10.7109375" customWidth="1"/>
    <col min="3048" max="3048" width="11.5703125" customWidth="1"/>
    <col min="3049" max="3049" width="13.7109375" customWidth="1"/>
    <col min="3050" max="3053" width="9.28515625" customWidth="1"/>
    <col min="3291" max="3291" width="34" customWidth="1"/>
    <col min="3292" max="3292" width="11.28515625" customWidth="1"/>
    <col min="3293" max="3293" width="11" customWidth="1"/>
    <col min="3301" max="3302" width="10.7109375" customWidth="1"/>
    <col min="3304" max="3304" width="11.5703125" customWidth="1"/>
    <col min="3305" max="3305" width="13.7109375" customWidth="1"/>
    <col min="3306" max="3309" width="9.28515625" customWidth="1"/>
    <col min="3547" max="3547" width="34" customWidth="1"/>
    <col min="3548" max="3548" width="11.28515625" customWidth="1"/>
    <col min="3549" max="3549" width="11" customWidth="1"/>
    <col min="3557" max="3558" width="10.7109375" customWidth="1"/>
    <col min="3560" max="3560" width="11.5703125" customWidth="1"/>
    <col min="3561" max="3561" width="13.7109375" customWidth="1"/>
    <col min="3562" max="3565" width="9.28515625" customWidth="1"/>
    <col min="3803" max="3803" width="34" customWidth="1"/>
    <col min="3804" max="3804" width="11.28515625" customWidth="1"/>
    <col min="3805" max="3805" width="11" customWidth="1"/>
    <col min="3813" max="3814" width="10.7109375" customWidth="1"/>
    <col min="3816" max="3816" width="11.5703125" customWidth="1"/>
    <col min="3817" max="3817" width="13.7109375" customWidth="1"/>
    <col min="3818" max="3821" width="9.28515625" customWidth="1"/>
    <col min="4059" max="4059" width="34" customWidth="1"/>
    <col min="4060" max="4060" width="11.28515625" customWidth="1"/>
    <col min="4061" max="4061" width="11" customWidth="1"/>
    <col min="4069" max="4070" width="10.7109375" customWidth="1"/>
    <col min="4072" max="4072" width="11.5703125" customWidth="1"/>
    <col min="4073" max="4073" width="13.7109375" customWidth="1"/>
    <col min="4074" max="4077" width="9.28515625" customWidth="1"/>
    <col min="4315" max="4315" width="34" customWidth="1"/>
    <col min="4316" max="4316" width="11.28515625" customWidth="1"/>
    <col min="4317" max="4317" width="11" customWidth="1"/>
    <col min="4325" max="4326" width="10.7109375" customWidth="1"/>
    <col min="4328" max="4328" width="11.5703125" customWidth="1"/>
    <col min="4329" max="4329" width="13.7109375" customWidth="1"/>
    <col min="4330" max="4333" width="9.28515625" customWidth="1"/>
    <col min="4571" max="4571" width="34" customWidth="1"/>
    <col min="4572" max="4572" width="11.28515625" customWidth="1"/>
    <col min="4573" max="4573" width="11" customWidth="1"/>
    <col min="4581" max="4582" width="10.7109375" customWidth="1"/>
    <col min="4584" max="4584" width="11.5703125" customWidth="1"/>
    <col min="4585" max="4585" width="13.7109375" customWidth="1"/>
    <col min="4586" max="4589" width="9.28515625" customWidth="1"/>
    <col min="4827" max="4827" width="34" customWidth="1"/>
    <col min="4828" max="4828" width="11.28515625" customWidth="1"/>
    <col min="4829" max="4829" width="11" customWidth="1"/>
    <col min="4837" max="4838" width="10.7109375" customWidth="1"/>
    <col min="4840" max="4840" width="11.5703125" customWidth="1"/>
    <col min="4841" max="4841" width="13.7109375" customWidth="1"/>
    <col min="4842" max="4845" width="9.28515625" customWidth="1"/>
    <col min="5083" max="5083" width="34" customWidth="1"/>
    <col min="5084" max="5084" width="11.28515625" customWidth="1"/>
    <col min="5085" max="5085" width="11" customWidth="1"/>
    <col min="5093" max="5094" width="10.7109375" customWidth="1"/>
    <col min="5096" max="5096" width="11.5703125" customWidth="1"/>
    <col min="5097" max="5097" width="13.7109375" customWidth="1"/>
    <col min="5098" max="5101" width="9.28515625" customWidth="1"/>
    <col min="5339" max="5339" width="34" customWidth="1"/>
    <col min="5340" max="5340" width="11.28515625" customWidth="1"/>
    <col min="5341" max="5341" width="11" customWidth="1"/>
    <col min="5349" max="5350" width="10.7109375" customWidth="1"/>
    <col min="5352" max="5352" width="11.5703125" customWidth="1"/>
    <col min="5353" max="5353" width="13.7109375" customWidth="1"/>
    <col min="5354" max="5357" width="9.28515625" customWidth="1"/>
    <col min="5595" max="5595" width="34" customWidth="1"/>
    <col min="5596" max="5596" width="11.28515625" customWidth="1"/>
    <col min="5597" max="5597" width="11" customWidth="1"/>
    <col min="5605" max="5606" width="10.7109375" customWidth="1"/>
    <col min="5608" max="5608" width="11.5703125" customWidth="1"/>
    <col min="5609" max="5609" width="13.7109375" customWidth="1"/>
    <col min="5610" max="5613" width="9.28515625" customWidth="1"/>
    <col min="5851" max="5851" width="34" customWidth="1"/>
    <col min="5852" max="5852" width="11.28515625" customWidth="1"/>
    <col min="5853" max="5853" width="11" customWidth="1"/>
    <col min="5861" max="5862" width="10.7109375" customWidth="1"/>
    <col min="5864" max="5864" width="11.5703125" customWidth="1"/>
    <col min="5865" max="5865" width="13.7109375" customWidth="1"/>
    <col min="5866" max="5869" width="9.28515625" customWidth="1"/>
    <col min="6107" max="6107" width="34" customWidth="1"/>
    <col min="6108" max="6108" width="11.28515625" customWidth="1"/>
    <col min="6109" max="6109" width="11" customWidth="1"/>
    <col min="6117" max="6118" width="10.7109375" customWidth="1"/>
    <col min="6120" max="6120" width="11.5703125" customWidth="1"/>
    <col min="6121" max="6121" width="13.7109375" customWidth="1"/>
    <col min="6122" max="6125" width="9.28515625" customWidth="1"/>
    <col min="6363" max="6363" width="34" customWidth="1"/>
    <col min="6364" max="6364" width="11.28515625" customWidth="1"/>
    <col min="6365" max="6365" width="11" customWidth="1"/>
    <col min="6373" max="6374" width="10.7109375" customWidth="1"/>
    <col min="6376" max="6376" width="11.5703125" customWidth="1"/>
    <col min="6377" max="6377" width="13.7109375" customWidth="1"/>
    <col min="6378" max="6381" width="9.28515625" customWidth="1"/>
    <col min="6619" max="6619" width="34" customWidth="1"/>
    <col min="6620" max="6620" width="11.28515625" customWidth="1"/>
    <col min="6621" max="6621" width="11" customWidth="1"/>
    <col min="6629" max="6630" width="10.7109375" customWidth="1"/>
    <col min="6632" max="6632" width="11.5703125" customWidth="1"/>
    <col min="6633" max="6633" width="13.7109375" customWidth="1"/>
    <col min="6634" max="6637" width="9.28515625" customWidth="1"/>
    <col min="6875" max="6875" width="34" customWidth="1"/>
    <col min="6876" max="6876" width="11.28515625" customWidth="1"/>
    <col min="6877" max="6877" width="11" customWidth="1"/>
    <col min="6885" max="6886" width="10.7109375" customWidth="1"/>
    <col min="6888" max="6888" width="11.5703125" customWidth="1"/>
    <col min="6889" max="6889" width="13.7109375" customWidth="1"/>
    <col min="6890" max="6893" width="9.28515625" customWidth="1"/>
    <col min="7131" max="7131" width="34" customWidth="1"/>
    <col min="7132" max="7132" width="11.28515625" customWidth="1"/>
    <col min="7133" max="7133" width="11" customWidth="1"/>
    <col min="7141" max="7142" width="10.7109375" customWidth="1"/>
    <col min="7144" max="7144" width="11.5703125" customWidth="1"/>
    <col min="7145" max="7145" width="13.7109375" customWidth="1"/>
    <col min="7146" max="7149" width="9.28515625" customWidth="1"/>
    <col min="7387" max="7387" width="34" customWidth="1"/>
    <col min="7388" max="7388" width="11.28515625" customWidth="1"/>
    <col min="7389" max="7389" width="11" customWidth="1"/>
    <col min="7397" max="7398" width="10.7109375" customWidth="1"/>
    <col min="7400" max="7400" width="11.5703125" customWidth="1"/>
    <col min="7401" max="7401" width="13.7109375" customWidth="1"/>
    <col min="7402" max="7405" width="9.28515625" customWidth="1"/>
    <col min="7643" max="7643" width="34" customWidth="1"/>
    <col min="7644" max="7644" width="11.28515625" customWidth="1"/>
    <col min="7645" max="7645" width="11" customWidth="1"/>
    <col min="7653" max="7654" width="10.7109375" customWidth="1"/>
    <col min="7656" max="7656" width="11.5703125" customWidth="1"/>
    <col min="7657" max="7657" width="13.7109375" customWidth="1"/>
    <col min="7658" max="7661" width="9.28515625" customWidth="1"/>
    <col min="7899" max="7899" width="34" customWidth="1"/>
    <col min="7900" max="7900" width="11.28515625" customWidth="1"/>
    <col min="7901" max="7901" width="11" customWidth="1"/>
    <col min="7909" max="7910" width="10.7109375" customWidth="1"/>
    <col min="7912" max="7912" width="11.5703125" customWidth="1"/>
    <col min="7913" max="7913" width="13.7109375" customWidth="1"/>
    <col min="7914" max="7917" width="9.28515625" customWidth="1"/>
    <col min="8155" max="8155" width="34" customWidth="1"/>
    <col min="8156" max="8156" width="11.28515625" customWidth="1"/>
    <col min="8157" max="8157" width="11" customWidth="1"/>
    <col min="8165" max="8166" width="10.7109375" customWidth="1"/>
    <col min="8168" max="8168" width="11.5703125" customWidth="1"/>
    <col min="8169" max="8169" width="13.7109375" customWidth="1"/>
    <col min="8170" max="8173" width="9.28515625" customWidth="1"/>
    <col min="8411" max="8411" width="34" customWidth="1"/>
    <col min="8412" max="8412" width="11.28515625" customWidth="1"/>
    <col min="8413" max="8413" width="11" customWidth="1"/>
    <col min="8421" max="8422" width="10.7109375" customWidth="1"/>
    <col min="8424" max="8424" width="11.5703125" customWidth="1"/>
    <col min="8425" max="8425" width="13.7109375" customWidth="1"/>
    <col min="8426" max="8429" width="9.28515625" customWidth="1"/>
    <col min="8667" max="8667" width="34" customWidth="1"/>
    <col min="8668" max="8668" width="11.28515625" customWidth="1"/>
    <col min="8669" max="8669" width="11" customWidth="1"/>
    <col min="8677" max="8678" width="10.7109375" customWidth="1"/>
    <col min="8680" max="8680" width="11.5703125" customWidth="1"/>
    <col min="8681" max="8681" width="13.7109375" customWidth="1"/>
    <col min="8682" max="8685" width="9.28515625" customWidth="1"/>
    <col min="8923" max="8923" width="34" customWidth="1"/>
    <col min="8924" max="8924" width="11.28515625" customWidth="1"/>
    <col min="8925" max="8925" width="11" customWidth="1"/>
    <col min="8933" max="8934" width="10.7109375" customWidth="1"/>
    <col min="8936" max="8936" width="11.5703125" customWidth="1"/>
    <col min="8937" max="8937" width="13.7109375" customWidth="1"/>
    <col min="8938" max="8941" width="9.28515625" customWidth="1"/>
    <col min="9179" max="9179" width="34" customWidth="1"/>
    <col min="9180" max="9180" width="11.28515625" customWidth="1"/>
    <col min="9181" max="9181" width="11" customWidth="1"/>
    <col min="9189" max="9190" width="10.7109375" customWidth="1"/>
    <col min="9192" max="9192" width="11.5703125" customWidth="1"/>
    <col min="9193" max="9193" width="13.7109375" customWidth="1"/>
    <col min="9194" max="9197" width="9.28515625" customWidth="1"/>
    <col min="9435" max="9435" width="34" customWidth="1"/>
    <col min="9436" max="9436" width="11.28515625" customWidth="1"/>
    <col min="9437" max="9437" width="11" customWidth="1"/>
    <col min="9445" max="9446" width="10.7109375" customWidth="1"/>
    <col min="9448" max="9448" width="11.5703125" customWidth="1"/>
    <col min="9449" max="9449" width="13.7109375" customWidth="1"/>
    <col min="9450" max="9453" width="9.28515625" customWidth="1"/>
    <col min="9691" max="9691" width="34" customWidth="1"/>
    <col min="9692" max="9692" width="11.28515625" customWidth="1"/>
    <col min="9693" max="9693" width="11" customWidth="1"/>
    <col min="9701" max="9702" width="10.7109375" customWidth="1"/>
    <col min="9704" max="9704" width="11.5703125" customWidth="1"/>
    <col min="9705" max="9705" width="13.7109375" customWidth="1"/>
    <col min="9706" max="9709" width="9.28515625" customWidth="1"/>
    <col min="9947" max="9947" width="34" customWidth="1"/>
    <col min="9948" max="9948" width="11.28515625" customWidth="1"/>
    <col min="9949" max="9949" width="11" customWidth="1"/>
    <col min="9957" max="9958" width="10.7109375" customWidth="1"/>
    <col min="9960" max="9960" width="11.5703125" customWidth="1"/>
    <col min="9961" max="9961" width="13.7109375" customWidth="1"/>
    <col min="9962" max="9965" width="9.28515625" customWidth="1"/>
    <col min="10203" max="10203" width="34" customWidth="1"/>
    <col min="10204" max="10204" width="11.28515625" customWidth="1"/>
    <col min="10205" max="10205" width="11" customWidth="1"/>
    <col min="10213" max="10214" width="10.7109375" customWidth="1"/>
    <col min="10216" max="10216" width="11.5703125" customWidth="1"/>
    <col min="10217" max="10217" width="13.7109375" customWidth="1"/>
    <col min="10218" max="10221" width="9.28515625" customWidth="1"/>
    <col min="10459" max="10459" width="34" customWidth="1"/>
    <col min="10460" max="10460" width="11.28515625" customWidth="1"/>
    <col min="10461" max="10461" width="11" customWidth="1"/>
    <col min="10469" max="10470" width="10.7109375" customWidth="1"/>
    <col min="10472" max="10472" width="11.5703125" customWidth="1"/>
    <col min="10473" max="10473" width="13.7109375" customWidth="1"/>
    <col min="10474" max="10477" width="9.28515625" customWidth="1"/>
    <col min="10715" max="10715" width="34" customWidth="1"/>
    <col min="10716" max="10716" width="11.28515625" customWidth="1"/>
    <col min="10717" max="10717" width="11" customWidth="1"/>
    <col min="10725" max="10726" width="10.7109375" customWidth="1"/>
    <col min="10728" max="10728" width="11.5703125" customWidth="1"/>
    <col min="10729" max="10729" width="13.7109375" customWidth="1"/>
    <col min="10730" max="10733" width="9.28515625" customWidth="1"/>
    <col min="10971" max="10971" width="34" customWidth="1"/>
    <col min="10972" max="10972" width="11.28515625" customWidth="1"/>
    <col min="10973" max="10973" width="11" customWidth="1"/>
    <col min="10981" max="10982" width="10.7109375" customWidth="1"/>
    <col min="10984" max="10984" width="11.5703125" customWidth="1"/>
    <col min="10985" max="10985" width="13.7109375" customWidth="1"/>
    <col min="10986" max="10989" width="9.28515625" customWidth="1"/>
    <col min="11227" max="11227" width="34" customWidth="1"/>
    <col min="11228" max="11228" width="11.28515625" customWidth="1"/>
    <col min="11229" max="11229" width="11" customWidth="1"/>
    <col min="11237" max="11238" width="10.7109375" customWidth="1"/>
    <col min="11240" max="11240" width="11.5703125" customWidth="1"/>
    <col min="11241" max="11241" width="13.7109375" customWidth="1"/>
    <col min="11242" max="11245" width="9.28515625" customWidth="1"/>
    <col min="11483" max="11483" width="34" customWidth="1"/>
    <col min="11484" max="11484" width="11.28515625" customWidth="1"/>
    <col min="11485" max="11485" width="11" customWidth="1"/>
    <col min="11493" max="11494" width="10.7109375" customWidth="1"/>
    <col min="11496" max="11496" width="11.5703125" customWidth="1"/>
    <col min="11497" max="11497" width="13.7109375" customWidth="1"/>
    <col min="11498" max="11501" width="9.28515625" customWidth="1"/>
    <col min="11739" max="11739" width="34" customWidth="1"/>
    <col min="11740" max="11740" width="11.28515625" customWidth="1"/>
    <col min="11741" max="11741" width="11" customWidth="1"/>
    <col min="11749" max="11750" width="10.7109375" customWidth="1"/>
    <col min="11752" max="11752" width="11.5703125" customWidth="1"/>
    <col min="11753" max="11753" width="13.7109375" customWidth="1"/>
    <col min="11754" max="11757" width="9.28515625" customWidth="1"/>
    <col min="11995" max="11995" width="34" customWidth="1"/>
    <col min="11996" max="11996" width="11.28515625" customWidth="1"/>
    <col min="11997" max="11997" width="11" customWidth="1"/>
    <col min="12005" max="12006" width="10.7109375" customWidth="1"/>
    <col min="12008" max="12008" width="11.5703125" customWidth="1"/>
    <col min="12009" max="12009" width="13.7109375" customWidth="1"/>
    <col min="12010" max="12013" width="9.28515625" customWidth="1"/>
    <col min="12251" max="12251" width="34" customWidth="1"/>
    <col min="12252" max="12252" width="11.28515625" customWidth="1"/>
    <col min="12253" max="12253" width="11" customWidth="1"/>
    <col min="12261" max="12262" width="10.7109375" customWidth="1"/>
    <col min="12264" max="12264" width="11.5703125" customWidth="1"/>
    <col min="12265" max="12265" width="13.7109375" customWidth="1"/>
    <col min="12266" max="12269" width="9.28515625" customWidth="1"/>
    <col min="12507" max="12507" width="34" customWidth="1"/>
    <col min="12508" max="12508" width="11.28515625" customWidth="1"/>
    <col min="12509" max="12509" width="11" customWidth="1"/>
    <col min="12517" max="12518" width="10.7109375" customWidth="1"/>
    <col min="12520" max="12520" width="11.5703125" customWidth="1"/>
    <col min="12521" max="12521" width="13.7109375" customWidth="1"/>
    <col min="12522" max="12525" width="9.28515625" customWidth="1"/>
    <col min="12763" max="12763" width="34" customWidth="1"/>
    <col min="12764" max="12764" width="11.28515625" customWidth="1"/>
    <col min="12765" max="12765" width="11" customWidth="1"/>
    <col min="12773" max="12774" width="10.7109375" customWidth="1"/>
    <col min="12776" max="12776" width="11.5703125" customWidth="1"/>
    <col min="12777" max="12777" width="13.7109375" customWidth="1"/>
    <col min="12778" max="12781" width="9.28515625" customWidth="1"/>
    <col min="13019" max="13019" width="34" customWidth="1"/>
    <col min="13020" max="13020" width="11.28515625" customWidth="1"/>
    <col min="13021" max="13021" width="11" customWidth="1"/>
    <col min="13029" max="13030" width="10.7109375" customWidth="1"/>
    <col min="13032" max="13032" width="11.5703125" customWidth="1"/>
    <col min="13033" max="13033" width="13.7109375" customWidth="1"/>
    <col min="13034" max="13037" width="9.28515625" customWidth="1"/>
    <col min="13275" max="13275" width="34" customWidth="1"/>
    <col min="13276" max="13276" width="11.28515625" customWidth="1"/>
    <col min="13277" max="13277" width="11" customWidth="1"/>
    <col min="13285" max="13286" width="10.7109375" customWidth="1"/>
    <col min="13288" max="13288" width="11.5703125" customWidth="1"/>
    <col min="13289" max="13289" width="13.7109375" customWidth="1"/>
    <col min="13290" max="13293" width="9.28515625" customWidth="1"/>
    <col min="13531" max="13531" width="34" customWidth="1"/>
    <col min="13532" max="13532" width="11.28515625" customWidth="1"/>
    <col min="13533" max="13533" width="11" customWidth="1"/>
    <col min="13541" max="13542" width="10.7109375" customWidth="1"/>
    <col min="13544" max="13544" width="11.5703125" customWidth="1"/>
    <col min="13545" max="13545" width="13.7109375" customWidth="1"/>
    <col min="13546" max="13549" width="9.28515625" customWidth="1"/>
    <col min="13787" max="13787" width="34" customWidth="1"/>
    <col min="13788" max="13788" width="11.28515625" customWidth="1"/>
    <col min="13789" max="13789" width="11" customWidth="1"/>
    <col min="13797" max="13798" width="10.7109375" customWidth="1"/>
    <col min="13800" max="13800" width="11.5703125" customWidth="1"/>
    <col min="13801" max="13801" width="13.7109375" customWidth="1"/>
    <col min="13802" max="13805" width="9.28515625" customWidth="1"/>
    <col min="14043" max="14043" width="34" customWidth="1"/>
    <col min="14044" max="14044" width="11.28515625" customWidth="1"/>
    <col min="14045" max="14045" width="11" customWidth="1"/>
    <col min="14053" max="14054" width="10.7109375" customWidth="1"/>
    <col min="14056" max="14056" width="11.5703125" customWidth="1"/>
    <col min="14057" max="14057" width="13.7109375" customWidth="1"/>
    <col min="14058" max="14061" width="9.28515625" customWidth="1"/>
    <col min="14299" max="14299" width="34" customWidth="1"/>
    <col min="14300" max="14300" width="11.28515625" customWidth="1"/>
    <col min="14301" max="14301" width="11" customWidth="1"/>
    <col min="14309" max="14310" width="10.7109375" customWidth="1"/>
    <col min="14312" max="14312" width="11.5703125" customWidth="1"/>
    <col min="14313" max="14313" width="13.7109375" customWidth="1"/>
    <col min="14314" max="14317" width="9.28515625" customWidth="1"/>
    <col min="14555" max="14555" width="34" customWidth="1"/>
    <col min="14556" max="14556" width="11.28515625" customWidth="1"/>
    <col min="14557" max="14557" width="11" customWidth="1"/>
    <col min="14565" max="14566" width="10.7109375" customWidth="1"/>
    <col min="14568" max="14568" width="11.5703125" customWidth="1"/>
    <col min="14569" max="14569" width="13.7109375" customWidth="1"/>
    <col min="14570" max="14573" width="9.28515625" customWidth="1"/>
    <col min="14811" max="14811" width="34" customWidth="1"/>
    <col min="14812" max="14812" width="11.28515625" customWidth="1"/>
    <col min="14813" max="14813" width="11" customWidth="1"/>
    <col min="14821" max="14822" width="10.7109375" customWidth="1"/>
    <col min="14824" max="14824" width="11.5703125" customWidth="1"/>
    <col min="14825" max="14825" width="13.7109375" customWidth="1"/>
    <col min="14826" max="14829" width="9.28515625" customWidth="1"/>
    <col min="15067" max="15067" width="34" customWidth="1"/>
    <col min="15068" max="15068" width="11.28515625" customWidth="1"/>
    <col min="15069" max="15069" width="11" customWidth="1"/>
    <col min="15077" max="15078" width="10.7109375" customWidth="1"/>
    <col min="15080" max="15080" width="11.5703125" customWidth="1"/>
    <col min="15081" max="15081" width="13.7109375" customWidth="1"/>
    <col min="15082" max="15085" width="9.28515625" customWidth="1"/>
    <col min="15323" max="15323" width="34" customWidth="1"/>
    <col min="15324" max="15324" width="11.28515625" customWidth="1"/>
    <col min="15325" max="15325" width="11" customWidth="1"/>
    <col min="15333" max="15334" width="10.7109375" customWidth="1"/>
    <col min="15336" max="15336" width="11.5703125" customWidth="1"/>
    <col min="15337" max="15337" width="13.7109375" customWidth="1"/>
    <col min="15338" max="15341" width="9.28515625" customWidth="1"/>
    <col min="15579" max="15579" width="34" customWidth="1"/>
    <col min="15580" max="15580" width="11.28515625" customWidth="1"/>
    <col min="15581" max="15581" width="11" customWidth="1"/>
    <col min="15589" max="15590" width="10.7109375" customWidth="1"/>
    <col min="15592" max="15592" width="11.5703125" customWidth="1"/>
    <col min="15593" max="15593" width="13.7109375" customWidth="1"/>
    <col min="15594" max="15597" width="9.28515625" customWidth="1"/>
    <col min="15835" max="15835" width="34" customWidth="1"/>
    <col min="15836" max="15836" width="11.28515625" customWidth="1"/>
    <col min="15837" max="15837" width="11" customWidth="1"/>
    <col min="15845" max="15846" width="10.7109375" customWidth="1"/>
    <col min="15848" max="15848" width="11.5703125" customWidth="1"/>
    <col min="15849" max="15849" width="13.7109375" customWidth="1"/>
    <col min="15850" max="15853" width="9.28515625" customWidth="1"/>
    <col min="16091" max="16091" width="34" customWidth="1"/>
    <col min="16092" max="16092" width="11.28515625" customWidth="1"/>
    <col min="16093" max="16093" width="11" customWidth="1"/>
    <col min="16101" max="16102" width="10.7109375" customWidth="1"/>
    <col min="16104" max="16104" width="11.5703125" customWidth="1"/>
    <col min="16105" max="16105" width="13.7109375" customWidth="1"/>
    <col min="16106" max="16109" width="9.28515625" customWidth="1"/>
  </cols>
  <sheetData>
    <row r="1" spans="1:8" ht="44.65" customHeight="1" x14ac:dyDescent="0.3">
      <c r="B1" s="295" t="s">
        <v>114</v>
      </c>
      <c r="C1" s="295"/>
      <c r="D1" s="295"/>
      <c r="E1" s="295"/>
      <c r="F1" s="295"/>
      <c r="G1" s="295"/>
      <c r="H1" s="295"/>
    </row>
    <row r="2" spans="1:8" ht="15.6" customHeight="1" thickBot="1" x14ac:dyDescent="0.3">
      <c r="A2" s="1" t="s">
        <v>94</v>
      </c>
    </row>
    <row r="3" spans="1:8" ht="15.6" customHeight="1" x14ac:dyDescent="0.25">
      <c r="A3" s="299" t="s">
        <v>1</v>
      </c>
      <c r="B3" s="296" t="s">
        <v>2</v>
      </c>
      <c r="C3" s="242" t="s">
        <v>115</v>
      </c>
      <c r="D3" s="302" t="s">
        <v>90</v>
      </c>
      <c r="E3" s="302"/>
      <c r="F3" s="302"/>
      <c r="G3" s="302"/>
      <c r="H3" s="303"/>
    </row>
    <row r="4" spans="1:8" ht="52.9" customHeight="1" x14ac:dyDescent="0.25">
      <c r="A4" s="300"/>
      <c r="B4" s="297"/>
      <c r="C4" s="233"/>
      <c r="D4" s="233" t="s">
        <v>91</v>
      </c>
      <c r="E4" s="233" t="s">
        <v>113</v>
      </c>
      <c r="F4" s="233"/>
      <c r="G4" s="233"/>
      <c r="H4" s="237" t="s">
        <v>92</v>
      </c>
    </row>
    <row r="5" spans="1:8" ht="55.9" customHeight="1" thickBot="1" x14ac:dyDescent="0.3">
      <c r="A5" s="301"/>
      <c r="B5" s="298"/>
      <c r="C5" s="234"/>
      <c r="D5" s="234"/>
      <c r="E5" s="68" t="s">
        <v>108</v>
      </c>
      <c r="F5" s="68" t="s">
        <v>109</v>
      </c>
      <c r="G5" s="68" t="s">
        <v>110</v>
      </c>
      <c r="H5" s="238"/>
    </row>
    <row r="6" spans="1:8" ht="31.15" customHeight="1" x14ac:dyDescent="0.25">
      <c r="A6" s="293" t="s">
        <v>3</v>
      </c>
      <c r="B6" s="46" t="s">
        <v>4</v>
      </c>
      <c r="C6" s="60"/>
      <c r="D6" s="66"/>
      <c r="E6" s="45">
        <f>F6+G6</f>
        <v>0</v>
      </c>
      <c r="F6" s="45"/>
      <c r="G6" s="45"/>
      <c r="H6" s="45"/>
    </row>
    <row r="7" spans="1:8" ht="34.15" customHeight="1" x14ac:dyDescent="0.25">
      <c r="A7" s="293"/>
      <c r="B7" s="20" t="s">
        <v>5</v>
      </c>
      <c r="C7" s="4"/>
      <c r="D7" s="4"/>
      <c r="E7" s="4">
        <f t="shared" ref="E7:E51" si="0">F7+G7</f>
        <v>0</v>
      </c>
      <c r="F7" s="4"/>
      <c r="G7" s="4"/>
      <c r="H7" s="4"/>
    </row>
    <row r="8" spans="1:8" ht="26.65" customHeight="1" x14ac:dyDescent="0.25">
      <c r="A8" s="294"/>
      <c r="B8" s="20" t="s">
        <v>6</v>
      </c>
      <c r="C8" s="4"/>
      <c r="D8" s="4"/>
      <c r="E8" s="4">
        <f t="shared" si="0"/>
        <v>0</v>
      </c>
      <c r="F8" s="4"/>
      <c r="G8" s="4"/>
      <c r="H8" s="4"/>
    </row>
    <row r="9" spans="1:8" ht="32.65" customHeight="1" x14ac:dyDescent="0.25">
      <c r="A9" s="20" t="s">
        <v>7</v>
      </c>
      <c r="B9" s="20" t="s">
        <v>8</v>
      </c>
      <c r="C9" s="4"/>
      <c r="D9" s="4"/>
      <c r="E9" s="4">
        <f t="shared" si="0"/>
        <v>0</v>
      </c>
      <c r="F9" s="4"/>
      <c r="G9" s="4"/>
      <c r="H9" s="4"/>
    </row>
    <row r="10" spans="1:8" x14ac:dyDescent="0.25">
      <c r="A10" s="20" t="s">
        <v>9</v>
      </c>
      <c r="B10" s="20" t="s">
        <v>10</v>
      </c>
      <c r="C10" s="4"/>
      <c r="D10" s="4"/>
      <c r="E10" s="4">
        <f t="shared" si="0"/>
        <v>0</v>
      </c>
      <c r="F10" s="4"/>
      <c r="G10" s="4"/>
      <c r="H10" s="4"/>
    </row>
    <row r="11" spans="1:8" x14ac:dyDescent="0.25">
      <c r="A11" s="20" t="s">
        <v>11</v>
      </c>
      <c r="B11" s="20" t="s">
        <v>12</v>
      </c>
      <c r="C11" s="4"/>
      <c r="D11" s="4"/>
      <c r="E11" s="4">
        <f t="shared" si="0"/>
        <v>0</v>
      </c>
      <c r="F11" s="4"/>
      <c r="G11" s="4"/>
      <c r="H11" s="4"/>
    </row>
    <row r="12" spans="1:8" x14ac:dyDescent="0.25">
      <c r="A12" s="20" t="s">
        <v>13</v>
      </c>
      <c r="B12" s="20" t="s">
        <v>14</v>
      </c>
      <c r="C12" s="4"/>
      <c r="D12" s="4"/>
      <c r="E12" s="4">
        <f t="shared" si="0"/>
        <v>0</v>
      </c>
      <c r="F12" s="4"/>
      <c r="G12" s="4"/>
      <c r="H12" s="4"/>
    </row>
    <row r="13" spans="1:8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</row>
    <row r="14" spans="1:8" x14ac:dyDescent="0.25">
      <c r="A14" s="20" t="s">
        <v>17</v>
      </c>
      <c r="B14" s="20" t="s">
        <v>18</v>
      </c>
      <c r="C14" s="4"/>
      <c r="D14" s="4"/>
      <c r="E14" s="4">
        <f t="shared" si="0"/>
        <v>0</v>
      </c>
      <c r="F14" s="4"/>
      <c r="G14" s="4"/>
      <c r="H14" s="4"/>
    </row>
    <row r="15" spans="1:8" x14ac:dyDescent="0.25">
      <c r="A15" s="20" t="s">
        <v>19</v>
      </c>
      <c r="B15" s="20" t="s">
        <v>20</v>
      </c>
      <c r="C15" s="4"/>
      <c r="D15" s="4"/>
      <c r="E15" s="4">
        <f t="shared" si="0"/>
        <v>0</v>
      </c>
      <c r="F15" s="4"/>
      <c r="G15" s="4"/>
      <c r="H15" s="4"/>
    </row>
    <row r="16" spans="1:8" ht="24.6" customHeight="1" x14ac:dyDescent="0.25">
      <c r="A16" s="20" t="s">
        <v>21</v>
      </c>
      <c r="B16" s="20" t="s">
        <v>22</v>
      </c>
      <c r="C16" s="4"/>
      <c r="D16" s="4"/>
      <c r="E16" s="4">
        <f t="shared" si="0"/>
        <v>0</v>
      </c>
      <c r="F16" s="4"/>
      <c r="G16" s="4"/>
      <c r="H16" s="4"/>
    </row>
    <row r="17" spans="1:8" x14ac:dyDescent="0.25">
      <c r="A17" s="20" t="s">
        <v>23</v>
      </c>
      <c r="B17" s="20" t="s">
        <v>24</v>
      </c>
      <c r="C17" s="4"/>
      <c r="D17" s="4"/>
      <c r="E17" s="4">
        <f t="shared" si="0"/>
        <v>0</v>
      </c>
      <c r="F17" s="4"/>
      <c r="G17" s="4"/>
      <c r="H17" s="4"/>
    </row>
    <row r="18" spans="1:8" x14ac:dyDescent="0.25">
      <c r="A18" s="20" t="s">
        <v>25</v>
      </c>
      <c r="B18" s="20" t="s">
        <v>26</v>
      </c>
      <c r="C18" s="4"/>
      <c r="D18" s="4"/>
      <c r="E18" s="4">
        <f t="shared" si="0"/>
        <v>0</v>
      </c>
      <c r="F18" s="4"/>
      <c r="G18" s="4"/>
      <c r="H18" s="4"/>
    </row>
    <row r="19" spans="1:8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</row>
    <row r="20" spans="1:8" ht="16.149999999999999" customHeight="1" x14ac:dyDescent="0.25">
      <c r="A20" s="288" t="s">
        <v>29</v>
      </c>
      <c r="B20" s="20" t="s">
        <v>30</v>
      </c>
      <c r="C20" s="4"/>
      <c r="D20" s="4"/>
      <c r="E20" s="4">
        <f t="shared" si="0"/>
        <v>0</v>
      </c>
      <c r="F20" s="4"/>
      <c r="G20" s="4"/>
      <c r="H20" s="4"/>
    </row>
    <row r="21" spans="1:8" ht="43.9" customHeight="1" x14ac:dyDescent="0.25">
      <c r="A21" s="290"/>
      <c r="B21" s="6" t="s">
        <v>31</v>
      </c>
      <c r="C21" s="4"/>
      <c r="D21" s="4"/>
      <c r="E21" s="4">
        <f t="shared" si="0"/>
        <v>0</v>
      </c>
      <c r="F21" s="4"/>
      <c r="G21" s="4"/>
      <c r="H21" s="4"/>
    </row>
    <row r="22" spans="1:8" x14ac:dyDescent="0.25">
      <c r="A22" s="20" t="s">
        <v>32</v>
      </c>
      <c r="B22" s="20" t="s">
        <v>33</v>
      </c>
      <c r="C22" s="4"/>
      <c r="D22" s="4"/>
      <c r="E22" s="4">
        <f t="shared" si="0"/>
        <v>0</v>
      </c>
      <c r="F22" s="4"/>
      <c r="G22" s="4"/>
      <c r="H22" s="4"/>
    </row>
    <row r="23" spans="1:8" x14ac:dyDescent="0.25">
      <c r="A23" s="288" t="s">
        <v>34</v>
      </c>
      <c r="B23" s="20" t="s">
        <v>35</v>
      </c>
      <c r="C23" s="4">
        <f t="shared" ref="C23:D23" si="1">C24+C25+C26</f>
        <v>0</v>
      </c>
      <c r="D23" s="4">
        <f t="shared" si="1"/>
        <v>0</v>
      </c>
      <c r="E23" s="4">
        <f t="shared" si="0"/>
        <v>0</v>
      </c>
      <c r="F23" s="4">
        <f t="shared" ref="F23:H23" si="2">F24+F25+F26</f>
        <v>0</v>
      </c>
      <c r="G23" s="4">
        <f t="shared" si="2"/>
        <v>0</v>
      </c>
      <c r="H23" s="4">
        <f t="shared" si="2"/>
        <v>0</v>
      </c>
    </row>
    <row r="24" spans="1:8" x14ac:dyDescent="0.25">
      <c r="A24" s="289"/>
      <c r="B24" s="7" t="s">
        <v>36</v>
      </c>
      <c r="C24" s="4"/>
      <c r="D24" s="4"/>
      <c r="E24" s="4">
        <f t="shared" si="0"/>
        <v>0</v>
      </c>
      <c r="F24" s="4"/>
      <c r="G24" s="4"/>
      <c r="H24" s="4"/>
    </row>
    <row r="25" spans="1:8" ht="83.65" customHeight="1" x14ac:dyDescent="0.25">
      <c r="A25" s="289"/>
      <c r="B25" s="7" t="s">
        <v>37</v>
      </c>
      <c r="C25" s="4"/>
      <c r="D25" s="4"/>
      <c r="E25" s="4">
        <f t="shared" si="0"/>
        <v>0</v>
      </c>
      <c r="F25" s="4"/>
      <c r="G25" s="4"/>
      <c r="H25" s="4"/>
    </row>
    <row r="26" spans="1:8" ht="78.75" x14ac:dyDescent="0.25">
      <c r="A26" s="290"/>
      <c r="B26" s="7" t="s">
        <v>38</v>
      </c>
      <c r="C26" s="4"/>
      <c r="D26" s="4"/>
      <c r="E26" s="4">
        <f t="shared" si="0"/>
        <v>0</v>
      </c>
      <c r="F26" s="4"/>
      <c r="G26" s="4"/>
      <c r="H26" s="4"/>
    </row>
    <row r="27" spans="1:8" x14ac:dyDescent="0.25">
      <c r="A27" s="291" t="s">
        <v>39</v>
      </c>
      <c r="B27" s="20" t="s">
        <v>40</v>
      </c>
      <c r="C27" s="4"/>
      <c r="D27" s="4"/>
      <c r="E27" s="4">
        <f t="shared" si="0"/>
        <v>0</v>
      </c>
      <c r="F27" s="4"/>
      <c r="G27" s="4"/>
      <c r="H27" s="4"/>
    </row>
    <row r="28" spans="1:8" ht="47.25" x14ac:dyDescent="0.25">
      <c r="A28" s="291"/>
      <c r="B28" s="20" t="s">
        <v>41</v>
      </c>
      <c r="C28" s="4"/>
      <c r="D28" s="4"/>
      <c r="E28" s="4">
        <f t="shared" si="0"/>
        <v>0</v>
      </c>
      <c r="F28" s="4"/>
      <c r="G28" s="4"/>
      <c r="H28" s="4"/>
    </row>
    <row r="29" spans="1:8" x14ac:dyDescent="0.25">
      <c r="A29" s="291"/>
      <c r="B29" s="8" t="s">
        <v>42</v>
      </c>
      <c r="C29" s="4"/>
      <c r="D29" s="4"/>
      <c r="E29" s="4">
        <f t="shared" si="0"/>
        <v>0</v>
      </c>
      <c r="F29" s="4"/>
      <c r="G29" s="4"/>
      <c r="H29" s="4"/>
    </row>
    <row r="30" spans="1:8" x14ac:dyDescent="0.25">
      <c r="A30" s="20" t="s">
        <v>43</v>
      </c>
      <c r="B30" s="20" t="s">
        <v>44</v>
      </c>
      <c r="C30" s="4"/>
      <c r="D30" s="4"/>
      <c r="E30" s="4">
        <f t="shared" si="0"/>
        <v>0</v>
      </c>
      <c r="F30" s="4"/>
      <c r="G30" s="4"/>
      <c r="H30" s="4"/>
    </row>
    <row r="31" spans="1:8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</row>
    <row r="32" spans="1:8" ht="16.149999999999999" customHeight="1" x14ac:dyDescent="0.25">
      <c r="A32" s="20" t="s">
        <v>47</v>
      </c>
      <c r="B32" s="20" t="s">
        <v>48</v>
      </c>
      <c r="C32" s="4"/>
      <c r="D32" s="4"/>
      <c r="E32" s="4">
        <f t="shared" si="0"/>
        <v>0</v>
      </c>
      <c r="F32" s="4"/>
      <c r="G32" s="4"/>
      <c r="H32" s="4"/>
    </row>
    <row r="33" spans="1:8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</row>
    <row r="34" spans="1:8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</row>
    <row r="35" spans="1:8" x14ac:dyDescent="0.25">
      <c r="A35" s="20" t="s">
        <v>53</v>
      </c>
      <c r="B35" s="20" t="s">
        <v>54</v>
      </c>
      <c r="C35" s="4"/>
      <c r="D35" s="4"/>
      <c r="E35" s="4">
        <f t="shared" si="0"/>
        <v>0</v>
      </c>
      <c r="F35" s="4"/>
      <c r="G35" s="4"/>
      <c r="H35" s="4"/>
    </row>
    <row r="36" spans="1:8" x14ac:dyDescent="0.25">
      <c r="A36" s="20" t="s">
        <v>55</v>
      </c>
      <c r="B36" s="20" t="s">
        <v>56</v>
      </c>
      <c r="C36" s="4"/>
      <c r="D36" s="4"/>
      <c r="E36" s="4">
        <f t="shared" si="0"/>
        <v>0</v>
      </c>
      <c r="F36" s="4"/>
      <c r="G36" s="4"/>
      <c r="H36" s="4"/>
    </row>
    <row r="37" spans="1:8" x14ac:dyDescent="0.25">
      <c r="A37" s="20" t="s">
        <v>57</v>
      </c>
      <c r="B37" s="20" t="s">
        <v>58</v>
      </c>
      <c r="C37" s="4"/>
      <c r="D37" s="4"/>
      <c r="E37" s="4">
        <f t="shared" si="0"/>
        <v>0</v>
      </c>
      <c r="F37" s="4"/>
      <c r="G37" s="4"/>
      <c r="H37" s="4"/>
    </row>
    <row r="38" spans="1:8" x14ac:dyDescent="0.25">
      <c r="A38" s="20" t="s">
        <v>59</v>
      </c>
      <c r="B38" s="20" t="s">
        <v>60</v>
      </c>
      <c r="C38" s="4"/>
      <c r="D38" s="4"/>
      <c r="E38" s="4">
        <f t="shared" si="0"/>
        <v>0</v>
      </c>
      <c r="F38" s="4"/>
      <c r="G38" s="4"/>
      <c r="H38" s="4"/>
    </row>
    <row r="39" spans="1:8" x14ac:dyDescent="0.25">
      <c r="A39" s="20" t="s">
        <v>61</v>
      </c>
      <c r="B39" s="20" t="s">
        <v>62</v>
      </c>
      <c r="C39" s="4"/>
      <c r="D39" s="4"/>
      <c r="E39" s="4">
        <f t="shared" si="0"/>
        <v>0</v>
      </c>
      <c r="F39" s="4"/>
      <c r="G39" s="4"/>
      <c r="H39" s="4"/>
    </row>
    <row r="40" spans="1:8" x14ac:dyDescent="0.25">
      <c r="A40" s="292" t="s">
        <v>63</v>
      </c>
      <c r="B40" s="20" t="s">
        <v>64</v>
      </c>
      <c r="C40" s="4"/>
      <c r="D40" s="4"/>
      <c r="E40" s="4">
        <f t="shared" si="0"/>
        <v>0</v>
      </c>
      <c r="F40" s="4"/>
      <c r="G40" s="4"/>
      <c r="H40" s="4"/>
    </row>
    <row r="41" spans="1:8" x14ac:dyDescent="0.25">
      <c r="A41" s="292"/>
      <c r="B41" s="20" t="s">
        <v>65</v>
      </c>
      <c r="C41" s="4"/>
      <c r="D41" s="4"/>
      <c r="E41" s="4">
        <f t="shared" si="0"/>
        <v>0</v>
      </c>
      <c r="F41" s="4"/>
      <c r="G41" s="4"/>
      <c r="H41" s="4"/>
    </row>
    <row r="42" spans="1:8" x14ac:dyDescent="0.25">
      <c r="A42" s="20" t="s">
        <v>66</v>
      </c>
      <c r="B42" s="20" t="s">
        <v>67</v>
      </c>
      <c r="C42" s="4">
        <v>286</v>
      </c>
      <c r="D42" s="4"/>
      <c r="E42" s="4">
        <f t="shared" si="0"/>
        <v>0</v>
      </c>
      <c r="F42" s="11"/>
      <c r="G42" s="4"/>
      <c r="H42" s="4"/>
    </row>
    <row r="43" spans="1:8" x14ac:dyDescent="0.25">
      <c r="A43" s="20" t="s">
        <v>68</v>
      </c>
      <c r="B43" s="20" t="s">
        <v>69</v>
      </c>
      <c r="C43" s="4"/>
      <c r="D43" s="4"/>
      <c r="E43" s="4">
        <f t="shared" si="0"/>
        <v>0</v>
      </c>
      <c r="F43" s="4"/>
      <c r="G43" s="4"/>
      <c r="H43" s="4"/>
    </row>
    <row r="44" spans="1:8" ht="15" customHeight="1" x14ac:dyDescent="0.25">
      <c r="A44" s="292" t="s">
        <v>70</v>
      </c>
      <c r="B44" s="20" t="s">
        <v>71</v>
      </c>
      <c r="C44" s="4"/>
      <c r="D44" s="4"/>
      <c r="E44" s="4">
        <f t="shared" si="0"/>
        <v>0</v>
      </c>
      <c r="F44" s="4"/>
      <c r="G44" s="4"/>
      <c r="H44" s="4"/>
    </row>
    <row r="45" spans="1:8" ht="18" customHeight="1" x14ac:dyDescent="0.25">
      <c r="A45" s="292"/>
      <c r="B45" s="20" t="s">
        <v>72</v>
      </c>
      <c r="C45" s="4"/>
      <c r="D45" s="4"/>
      <c r="E45" s="4">
        <f t="shared" si="0"/>
        <v>0</v>
      </c>
      <c r="F45" s="4"/>
      <c r="G45" s="4"/>
      <c r="H45" s="4"/>
    </row>
    <row r="46" spans="1:8" x14ac:dyDescent="0.25">
      <c r="A46" s="20" t="s">
        <v>73</v>
      </c>
      <c r="B46" s="20" t="s">
        <v>74</v>
      </c>
      <c r="C46" s="4"/>
      <c r="D46" s="4"/>
      <c r="E46" s="4">
        <f t="shared" si="0"/>
        <v>0</v>
      </c>
      <c r="F46" s="4"/>
      <c r="G46" s="4"/>
      <c r="H46" s="4"/>
    </row>
    <row r="47" spans="1:8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</row>
    <row r="48" spans="1:8" ht="19.899999999999999" customHeight="1" x14ac:dyDescent="0.25">
      <c r="A48" s="20" t="s">
        <v>77</v>
      </c>
      <c r="B48" s="20" t="s">
        <v>78</v>
      </c>
      <c r="C48" s="4"/>
      <c r="D48" s="4"/>
      <c r="E48" s="4">
        <f t="shared" si="0"/>
        <v>0</v>
      </c>
      <c r="F48" s="4"/>
      <c r="G48" s="4"/>
      <c r="H48" s="4"/>
    </row>
    <row r="49" spans="1:8" ht="19.899999999999999" customHeight="1" x14ac:dyDescent="0.25">
      <c r="A49" s="20" t="s">
        <v>79</v>
      </c>
      <c r="B49" s="20" t="s">
        <v>80</v>
      </c>
      <c r="C49" s="4"/>
      <c r="D49" s="4"/>
      <c r="E49" s="4">
        <f t="shared" si="0"/>
        <v>0</v>
      </c>
      <c r="F49" s="4"/>
      <c r="G49" s="4"/>
      <c r="H49" s="4"/>
    </row>
    <row r="50" spans="1:8" x14ac:dyDescent="0.25">
      <c r="A50" s="20" t="s">
        <v>81</v>
      </c>
      <c r="B50" s="20" t="s">
        <v>82</v>
      </c>
      <c r="C50" s="4"/>
      <c r="D50" s="4"/>
      <c r="E50" s="4">
        <f t="shared" si="0"/>
        <v>0</v>
      </c>
      <c r="F50" s="4"/>
      <c r="G50" s="4"/>
      <c r="H50" s="4"/>
    </row>
    <row r="51" spans="1:8" ht="31.5" x14ac:dyDescent="0.25">
      <c r="A51" s="21" t="s">
        <v>0</v>
      </c>
      <c r="B51" s="13"/>
      <c r="C51" s="15">
        <f>SUM(C6:C23)+SUM(C27:C50)</f>
        <v>286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</row>
    <row r="52" spans="1:8" x14ac:dyDescent="0.25">
      <c r="A52" s="16"/>
      <c r="B52" s="16"/>
      <c r="C52" s="16"/>
      <c r="D52" s="16"/>
      <c r="E52" s="16"/>
      <c r="F52" s="16"/>
      <c r="G52" s="16"/>
      <c r="H52" s="16"/>
    </row>
    <row r="54" spans="1:8" x14ac:dyDescent="0.25">
      <c r="B54" s="17"/>
    </row>
    <row r="55" spans="1:8" x14ac:dyDescent="0.25">
      <c r="B55" s="17"/>
    </row>
    <row r="56" spans="1:8" x14ac:dyDescent="0.25">
      <c r="B56" s="17"/>
    </row>
    <row r="57" spans="1:8" x14ac:dyDescent="0.25">
      <c r="A57" s="18"/>
      <c r="B57" s="17"/>
    </row>
    <row r="58" spans="1:8" x14ac:dyDescent="0.25">
      <c r="A58" s="18"/>
      <c r="B58" s="19"/>
    </row>
  </sheetData>
  <mergeCells count="14">
    <mergeCell ref="A27:A29"/>
    <mergeCell ref="A40:A41"/>
    <mergeCell ref="A44:A45"/>
    <mergeCell ref="B1:H1"/>
    <mergeCell ref="D4:D5"/>
    <mergeCell ref="D3:H3"/>
    <mergeCell ref="E4:G4"/>
    <mergeCell ref="H4:H5"/>
    <mergeCell ref="A23:A26"/>
    <mergeCell ref="B3:B5"/>
    <mergeCell ref="A3:A5"/>
    <mergeCell ref="C3:C5"/>
    <mergeCell ref="A6:A8"/>
    <mergeCell ref="A20:A21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58"/>
  <sheetViews>
    <sheetView view="pageBreakPreview" topLeftCell="A25" zoomScale="60" zoomScaleNormal="60" workbookViewId="0">
      <selection activeCell="A65" sqref="A65"/>
    </sheetView>
  </sheetViews>
  <sheetFormatPr defaultRowHeight="15.75" x14ac:dyDescent="0.25"/>
  <cols>
    <col min="1" max="1" width="34.14062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19" max="219" width="34" customWidth="1"/>
    <col min="220" max="220" width="11.28515625" customWidth="1"/>
    <col min="221" max="221" width="11" customWidth="1"/>
    <col min="229" max="230" width="10.7109375" customWidth="1"/>
    <col min="232" max="232" width="11.5703125" customWidth="1"/>
    <col min="233" max="233" width="13.7109375" customWidth="1"/>
    <col min="234" max="237" width="9.28515625" customWidth="1"/>
    <col min="475" max="475" width="34" customWidth="1"/>
    <col min="476" max="476" width="11.28515625" customWidth="1"/>
    <col min="477" max="477" width="11" customWidth="1"/>
    <col min="485" max="486" width="10.7109375" customWidth="1"/>
    <col min="488" max="488" width="11.5703125" customWidth="1"/>
    <col min="489" max="489" width="13.7109375" customWidth="1"/>
    <col min="490" max="493" width="9.28515625" customWidth="1"/>
    <col min="731" max="731" width="34" customWidth="1"/>
    <col min="732" max="732" width="11.28515625" customWidth="1"/>
    <col min="733" max="733" width="11" customWidth="1"/>
    <col min="741" max="742" width="10.7109375" customWidth="1"/>
    <col min="744" max="744" width="11.5703125" customWidth="1"/>
    <col min="745" max="745" width="13.7109375" customWidth="1"/>
    <col min="746" max="749" width="9.28515625" customWidth="1"/>
    <col min="987" max="987" width="34" customWidth="1"/>
    <col min="988" max="988" width="11.28515625" customWidth="1"/>
    <col min="989" max="989" width="11" customWidth="1"/>
    <col min="997" max="998" width="10.7109375" customWidth="1"/>
    <col min="1000" max="1000" width="11.5703125" customWidth="1"/>
    <col min="1001" max="1001" width="13.7109375" customWidth="1"/>
    <col min="1002" max="1005" width="9.28515625" customWidth="1"/>
    <col min="1243" max="1243" width="34" customWidth="1"/>
    <col min="1244" max="1244" width="11.28515625" customWidth="1"/>
    <col min="1245" max="1245" width="11" customWidth="1"/>
    <col min="1253" max="1254" width="10.7109375" customWidth="1"/>
    <col min="1256" max="1256" width="11.5703125" customWidth="1"/>
    <col min="1257" max="1257" width="13.7109375" customWidth="1"/>
    <col min="1258" max="1261" width="9.28515625" customWidth="1"/>
    <col min="1499" max="1499" width="34" customWidth="1"/>
    <col min="1500" max="1500" width="11.28515625" customWidth="1"/>
    <col min="1501" max="1501" width="11" customWidth="1"/>
    <col min="1509" max="1510" width="10.7109375" customWidth="1"/>
    <col min="1512" max="1512" width="11.5703125" customWidth="1"/>
    <col min="1513" max="1513" width="13.7109375" customWidth="1"/>
    <col min="1514" max="1517" width="9.28515625" customWidth="1"/>
    <col min="1755" max="1755" width="34" customWidth="1"/>
    <col min="1756" max="1756" width="11.28515625" customWidth="1"/>
    <col min="1757" max="1757" width="11" customWidth="1"/>
    <col min="1765" max="1766" width="10.7109375" customWidth="1"/>
    <col min="1768" max="1768" width="11.5703125" customWidth="1"/>
    <col min="1769" max="1769" width="13.7109375" customWidth="1"/>
    <col min="1770" max="1773" width="9.28515625" customWidth="1"/>
    <col min="2011" max="2011" width="34" customWidth="1"/>
    <col min="2012" max="2012" width="11.28515625" customWidth="1"/>
    <col min="2013" max="2013" width="11" customWidth="1"/>
    <col min="2021" max="2022" width="10.7109375" customWidth="1"/>
    <col min="2024" max="2024" width="11.5703125" customWidth="1"/>
    <col min="2025" max="2025" width="13.7109375" customWidth="1"/>
    <col min="2026" max="2029" width="9.28515625" customWidth="1"/>
    <col min="2267" max="2267" width="34" customWidth="1"/>
    <col min="2268" max="2268" width="11.28515625" customWidth="1"/>
    <col min="2269" max="2269" width="11" customWidth="1"/>
    <col min="2277" max="2278" width="10.7109375" customWidth="1"/>
    <col min="2280" max="2280" width="11.5703125" customWidth="1"/>
    <col min="2281" max="2281" width="13.7109375" customWidth="1"/>
    <col min="2282" max="2285" width="9.28515625" customWidth="1"/>
    <col min="2523" max="2523" width="34" customWidth="1"/>
    <col min="2524" max="2524" width="11.28515625" customWidth="1"/>
    <col min="2525" max="2525" width="11" customWidth="1"/>
    <col min="2533" max="2534" width="10.7109375" customWidth="1"/>
    <col min="2536" max="2536" width="11.5703125" customWidth="1"/>
    <col min="2537" max="2537" width="13.7109375" customWidth="1"/>
    <col min="2538" max="2541" width="9.28515625" customWidth="1"/>
    <col min="2779" max="2779" width="34" customWidth="1"/>
    <col min="2780" max="2780" width="11.28515625" customWidth="1"/>
    <col min="2781" max="2781" width="11" customWidth="1"/>
    <col min="2789" max="2790" width="10.7109375" customWidth="1"/>
    <col min="2792" max="2792" width="11.5703125" customWidth="1"/>
    <col min="2793" max="2793" width="13.7109375" customWidth="1"/>
    <col min="2794" max="2797" width="9.28515625" customWidth="1"/>
    <col min="3035" max="3035" width="34" customWidth="1"/>
    <col min="3036" max="3036" width="11.28515625" customWidth="1"/>
    <col min="3037" max="3037" width="11" customWidth="1"/>
    <col min="3045" max="3046" width="10.7109375" customWidth="1"/>
    <col min="3048" max="3048" width="11.5703125" customWidth="1"/>
    <col min="3049" max="3049" width="13.7109375" customWidth="1"/>
    <col min="3050" max="3053" width="9.28515625" customWidth="1"/>
    <col min="3291" max="3291" width="34" customWidth="1"/>
    <col min="3292" max="3292" width="11.28515625" customWidth="1"/>
    <col min="3293" max="3293" width="11" customWidth="1"/>
    <col min="3301" max="3302" width="10.7109375" customWidth="1"/>
    <col min="3304" max="3304" width="11.5703125" customWidth="1"/>
    <col min="3305" max="3305" width="13.7109375" customWidth="1"/>
    <col min="3306" max="3309" width="9.28515625" customWidth="1"/>
    <col min="3547" max="3547" width="34" customWidth="1"/>
    <col min="3548" max="3548" width="11.28515625" customWidth="1"/>
    <col min="3549" max="3549" width="11" customWidth="1"/>
    <col min="3557" max="3558" width="10.7109375" customWidth="1"/>
    <col min="3560" max="3560" width="11.5703125" customWidth="1"/>
    <col min="3561" max="3561" width="13.7109375" customWidth="1"/>
    <col min="3562" max="3565" width="9.28515625" customWidth="1"/>
    <col min="3803" max="3803" width="34" customWidth="1"/>
    <col min="3804" max="3804" width="11.28515625" customWidth="1"/>
    <col min="3805" max="3805" width="11" customWidth="1"/>
    <col min="3813" max="3814" width="10.7109375" customWidth="1"/>
    <col min="3816" max="3816" width="11.5703125" customWidth="1"/>
    <col min="3817" max="3817" width="13.7109375" customWidth="1"/>
    <col min="3818" max="3821" width="9.28515625" customWidth="1"/>
    <col min="4059" max="4059" width="34" customWidth="1"/>
    <col min="4060" max="4060" width="11.28515625" customWidth="1"/>
    <col min="4061" max="4061" width="11" customWidth="1"/>
    <col min="4069" max="4070" width="10.7109375" customWidth="1"/>
    <col min="4072" max="4072" width="11.5703125" customWidth="1"/>
    <col min="4073" max="4073" width="13.7109375" customWidth="1"/>
    <col min="4074" max="4077" width="9.28515625" customWidth="1"/>
    <col min="4315" max="4315" width="34" customWidth="1"/>
    <col min="4316" max="4316" width="11.28515625" customWidth="1"/>
    <col min="4317" max="4317" width="11" customWidth="1"/>
    <col min="4325" max="4326" width="10.7109375" customWidth="1"/>
    <col min="4328" max="4328" width="11.5703125" customWidth="1"/>
    <col min="4329" max="4329" width="13.7109375" customWidth="1"/>
    <col min="4330" max="4333" width="9.28515625" customWidth="1"/>
    <col min="4571" max="4571" width="34" customWidth="1"/>
    <col min="4572" max="4572" width="11.28515625" customWidth="1"/>
    <col min="4573" max="4573" width="11" customWidth="1"/>
    <col min="4581" max="4582" width="10.7109375" customWidth="1"/>
    <col min="4584" max="4584" width="11.5703125" customWidth="1"/>
    <col min="4585" max="4585" width="13.7109375" customWidth="1"/>
    <col min="4586" max="4589" width="9.28515625" customWidth="1"/>
    <col min="4827" max="4827" width="34" customWidth="1"/>
    <col min="4828" max="4828" width="11.28515625" customWidth="1"/>
    <col min="4829" max="4829" width="11" customWidth="1"/>
    <col min="4837" max="4838" width="10.7109375" customWidth="1"/>
    <col min="4840" max="4840" width="11.5703125" customWidth="1"/>
    <col min="4841" max="4841" width="13.7109375" customWidth="1"/>
    <col min="4842" max="4845" width="9.28515625" customWidth="1"/>
    <col min="5083" max="5083" width="34" customWidth="1"/>
    <col min="5084" max="5084" width="11.28515625" customWidth="1"/>
    <col min="5085" max="5085" width="11" customWidth="1"/>
    <col min="5093" max="5094" width="10.7109375" customWidth="1"/>
    <col min="5096" max="5096" width="11.5703125" customWidth="1"/>
    <col min="5097" max="5097" width="13.7109375" customWidth="1"/>
    <col min="5098" max="5101" width="9.28515625" customWidth="1"/>
    <col min="5339" max="5339" width="34" customWidth="1"/>
    <col min="5340" max="5340" width="11.28515625" customWidth="1"/>
    <col min="5341" max="5341" width="11" customWidth="1"/>
    <col min="5349" max="5350" width="10.7109375" customWidth="1"/>
    <col min="5352" max="5352" width="11.5703125" customWidth="1"/>
    <col min="5353" max="5353" width="13.7109375" customWidth="1"/>
    <col min="5354" max="5357" width="9.28515625" customWidth="1"/>
    <col min="5595" max="5595" width="34" customWidth="1"/>
    <col min="5596" max="5596" width="11.28515625" customWidth="1"/>
    <col min="5597" max="5597" width="11" customWidth="1"/>
    <col min="5605" max="5606" width="10.7109375" customWidth="1"/>
    <col min="5608" max="5608" width="11.5703125" customWidth="1"/>
    <col min="5609" max="5609" width="13.7109375" customWidth="1"/>
    <col min="5610" max="5613" width="9.28515625" customWidth="1"/>
    <col min="5851" max="5851" width="34" customWidth="1"/>
    <col min="5852" max="5852" width="11.28515625" customWidth="1"/>
    <col min="5853" max="5853" width="11" customWidth="1"/>
    <col min="5861" max="5862" width="10.7109375" customWidth="1"/>
    <col min="5864" max="5864" width="11.5703125" customWidth="1"/>
    <col min="5865" max="5865" width="13.7109375" customWidth="1"/>
    <col min="5866" max="5869" width="9.28515625" customWidth="1"/>
    <col min="6107" max="6107" width="34" customWidth="1"/>
    <col min="6108" max="6108" width="11.28515625" customWidth="1"/>
    <col min="6109" max="6109" width="11" customWidth="1"/>
    <col min="6117" max="6118" width="10.7109375" customWidth="1"/>
    <col min="6120" max="6120" width="11.5703125" customWidth="1"/>
    <col min="6121" max="6121" width="13.7109375" customWidth="1"/>
    <col min="6122" max="6125" width="9.28515625" customWidth="1"/>
    <col min="6363" max="6363" width="34" customWidth="1"/>
    <col min="6364" max="6364" width="11.28515625" customWidth="1"/>
    <col min="6365" max="6365" width="11" customWidth="1"/>
    <col min="6373" max="6374" width="10.7109375" customWidth="1"/>
    <col min="6376" max="6376" width="11.5703125" customWidth="1"/>
    <col min="6377" max="6377" width="13.7109375" customWidth="1"/>
    <col min="6378" max="6381" width="9.28515625" customWidth="1"/>
    <col min="6619" max="6619" width="34" customWidth="1"/>
    <col min="6620" max="6620" width="11.28515625" customWidth="1"/>
    <col min="6621" max="6621" width="11" customWidth="1"/>
    <col min="6629" max="6630" width="10.7109375" customWidth="1"/>
    <col min="6632" max="6632" width="11.5703125" customWidth="1"/>
    <col min="6633" max="6633" width="13.7109375" customWidth="1"/>
    <col min="6634" max="6637" width="9.28515625" customWidth="1"/>
    <col min="6875" max="6875" width="34" customWidth="1"/>
    <col min="6876" max="6876" width="11.28515625" customWidth="1"/>
    <col min="6877" max="6877" width="11" customWidth="1"/>
    <col min="6885" max="6886" width="10.7109375" customWidth="1"/>
    <col min="6888" max="6888" width="11.5703125" customWidth="1"/>
    <col min="6889" max="6889" width="13.7109375" customWidth="1"/>
    <col min="6890" max="6893" width="9.28515625" customWidth="1"/>
    <col min="7131" max="7131" width="34" customWidth="1"/>
    <col min="7132" max="7132" width="11.28515625" customWidth="1"/>
    <col min="7133" max="7133" width="11" customWidth="1"/>
    <col min="7141" max="7142" width="10.7109375" customWidth="1"/>
    <col min="7144" max="7144" width="11.5703125" customWidth="1"/>
    <col min="7145" max="7145" width="13.7109375" customWidth="1"/>
    <col min="7146" max="7149" width="9.28515625" customWidth="1"/>
    <col min="7387" max="7387" width="34" customWidth="1"/>
    <col min="7388" max="7388" width="11.28515625" customWidth="1"/>
    <col min="7389" max="7389" width="11" customWidth="1"/>
    <col min="7397" max="7398" width="10.7109375" customWidth="1"/>
    <col min="7400" max="7400" width="11.5703125" customWidth="1"/>
    <col min="7401" max="7401" width="13.7109375" customWidth="1"/>
    <col min="7402" max="7405" width="9.28515625" customWidth="1"/>
    <col min="7643" max="7643" width="34" customWidth="1"/>
    <col min="7644" max="7644" width="11.28515625" customWidth="1"/>
    <col min="7645" max="7645" width="11" customWidth="1"/>
    <col min="7653" max="7654" width="10.7109375" customWidth="1"/>
    <col min="7656" max="7656" width="11.5703125" customWidth="1"/>
    <col min="7657" max="7657" width="13.7109375" customWidth="1"/>
    <col min="7658" max="7661" width="9.28515625" customWidth="1"/>
    <col min="7899" max="7899" width="34" customWidth="1"/>
    <col min="7900" max="7900" width="11.28515625" customWidth="1"/>
    <col min="7901" max="7901" width="11" customWidth="1"/>
    <col min="7909" max="7910" width="10.7109375" customWidth="1"/>
    <col min="7912" max="7912" width="11.5703125" customWidth="1"/>
    <col min="7913" max="7913" width="13.7109375" customWidth="1"/>
    <col min="7914" max="7917" width="9.28515625" customWidth="1"/>
    <col min="8155" max="8155" width="34" customWidth="1"/>
    <col min="8156" max="8156" width="11.28515625" customWidth="1"/>
    <col min="8157" max="8157" width="11" customWidth="1"/>
    <col min="8165" max="8166" width="10.7109375" customWidth="1"/>
    <col min="8168" max="8168" width="11.5703125" customWidth="1"/>
    <col min="8169" max="8169" width="13.7109375" customWidth="1"/>
    <col min="8170" max="8173" width="9.28515625" customWidth="1"/>
    <col min="8411" max="8411" width="34" customWidth="1"/>
    <col min="8412" max="8412" width="11.28515625" customWidth="1"/>
    <col min="8413" max="8413" width="11" customWidth="1"/>
    <col min="8421" max="8422" width="10.7109375" customWidth="1"/>
    <col min="8424" max="8424" width="11.5703125" customWidth="1"/>
    <col min="8425" max="8425" width="13.7109375" customWidth="1"/>
    <col min="8426" max="8429" width="9.28515625" customWidth="1"/>
    <col min="8667" max="8667" width="34" customWidth="1"/>
    <col min="8668" max="8668" width="11.28515625" customWidth="1"/>
    <col min="8669" max="8669" width="11" customWidth="1"/>
    <col min="8677" max="8678" width="10.7109375" customWidth="1"/>
    <col min="8680" max="8680" width="11.5703125" customWidth="1"/>
    <col min="8681" max="8681" width="13.7109375" customWidth="1"/>
    <col min="8682" max="8685" width="9.28515625" customWidth="1"/>
    <col min="8923" max="8923" width="34" customWidth="1"/>
    <col min="8924" max="8924" width="11.28515625" customWidth="1"/>
    <col min="8925" max="8925" width="11" customWidth="1"/>
    <col min="8933" max="8934" width="10.7109375" customWidth="1"/>
    <col min="8936" max="8936" width="11.5703125" customWidth="1"/>
    <col min="8937" max="8937" width="13.7109375" customWidth="1"/>
    <col min="8938" max="8941" width="9.28515625" customWidth="1"/>
    <col min="9179" max="9179" width="34" customWidth="1"/>
    <col min="9180" max="9180" width="11.28515625" customWidth="1"/>
    <col min="9181" max="9181" width="11" customWidth="1"/>
    <col min="9189" max="9190" width="10.7109375" customWidth="1"/>
    <col min="9192" max="9192" width="11.5703125" customWidth="1"/>
    <col min="9193" max="9193" width="13.7109375" customWidth="1"/>
    <col min="9194" max="9197" width="9.28515625" customWidth="1"/>
    <col min="9435" max="9435" width="34" customWidth="1"/>
    <col min="9436" max="9436" width="11.28515625" customWidth="1"/>
    <col min="9437" max="9437" width="11" customWidth="1"/>
    <col min="9445" max="9446" width="10.7109375" customWidth="1"/>
    <col min="9448" max="9448" width="11.5703125" customWidth="1"/>
    <col min="9449" max="9449" width="13.7109375" customWidth="1"/>
    <col min="9450" max="9453" width="9.28515625" customWidth="1"/>
    <col min="9691" max="9691" width="34" customWidth="1"/>
    <col min="9692" max="9692" width="11.28515625" customWidth="1"/>
    <col min="9693" max="9693" width="11" customWidth="1"/>
    <col min="9701" max="9702" width="10.7109375" customWidth="1"/>
    <col min="9704" max="9704" width="11.5703125" customWidth="1"/>
    <col min="9705" max="9705" width="13.7109375" customWidth="1"/>
    <col min="9706" max="9709" width="9.28515625" customWidth="1"/>
    <col min="9947" max="9947" width="34" customWidth="1"/>
    <col min="9948" max="9948" width="11.28515625" customWidth="1"/>
    <col min="9949" max="9949" width="11" customWidth="1"/>
    <col min="9957" max="9958" width="10.7109375" customWidth="1"/>
    <col min="9960" max="9960" width="11.5703125" customWidth="1"/>
    <col min="9961" max="9961" width="13.7109375" customWidth="1"/>
    <col min="9962" max="9965" width="9.28515625" customWidth="1"/>
    <col min="10203" max="10203" width="34" customWidth="1"/>
    <col min="10204" max="10204" width="11.28515625" customWidth="1"/>
    <col min="10205" max="10205" width="11" customWidth="1"/>
    <col min="10213" max="10214" width="10.7109375" customWidth="1"/>
    <col min="10216" max="10216" width="11.5703125" customWidth="1"/>
    <col min="10217" max="10217" width="13.7109375" customWidth="1"/>
    <col min="10218" max="10221" width="9.28515625" customWidth="1"/>
    <col min="10459" max="10459" width="34" customWidth="1"/>
    <col min="10460" max="10460" width="11.28515625" customWidth="1"/>
    <col min="10461" max="10461" width="11" customWidth="1"/>
    <col min="10469" max="10470" width="10.7109375" customWidth="1"/>
    <col min="10472" max="10472" width="11.5703125" customWidth="1"/>
    <col min="10473" max="10473" width="13.7109375" customWidth="1"/>
    <col min="10474" max="10477" width="9.28515625" customWidth="1"/>
    <col min="10715" max="10715" width="34" customWidth="1"/>
    <col min="10716" max="10716" width="11.28515625" customWidth="1"/>
    <col min="10717" max="10717" width="11" customWidth="1"/>
    <col min="10725" max="10726" width="10.7109375" customWidth="1"/>
    <col min="10728" max="10728" width="11.5703125" customWidth="1"/>
    <col min="10729" max="10729" width="13.7109375" customWidth="1"/>
    <col min="10730" max="10733" width="9.28515625" customWidth="1"/>
    <col min="10971" max="10971" width="34" customWidth="1"/>
    <col min="10972" max="10972" width="11.28515625" customWidth="1"/>
    <col min="10973" max="10973" width="11" customWidth="1"/>
    <col min="10981" max="10982" width="10.7109375" customWidth="1"/>
    <col min="10984" max="10984" width="11.5703125" customWidth="1"/>
    <col min="10985" max="10985" width="13.7109375" customWidth="1"/>
    <col min="10986" max="10989" width="9.28515625" customWidth="1"/>
    <col min="11227" max="11227" width="34" customWidth="1"/>
    <col min="11228" max="11228" width="11.28515625" customWidth="1"/>
    <col min="11229" max="11229" width="11" customWidth="1"/>
    <col min="11237" max="11238" width="10.7109375" customWidth="1"/>
    <col min="11240" max="11240" width="11.5703125" customWidth="1"/>
    <col min="11241" max="11241" width="13.7109375" customWidth="1"/>
    <col min="11242" max="11245" width="9.28515625" customWidth="1"/>
    <col min="11483" max="11483" width="34" customWidth="1"/>
    <col min="11484" max="11484" width="11.28515625" customWidth="1"/>
    <col min="11485" max="11485" width="11" customWidth="1"/>
    <col min="11493" max="11494" width="10.7109375" customWidth="1"/>
    <col min="11496" max="11496" width="11.5703125" customWidth="1"/>
    <col min="11497" max="11497" width="13.7109375" customWidth="1"/>
    <col min="11498" max="11501" width="9.28515625" customWidth="1"/>
    <col min="11739" max="11739" width="34" customWidth="1"/>
    <col min="11740" max="11740" width="11.28515625" customWidth="1"/>
    <col min="11741" max="11741" width="11" customWidth="1"/>
    <col min="11749" max="11750" width="10.7109375" customWidth="1"/>
    <col min="11752" max="11752" width="11.5703125" customWidth="1"/>
    <col min="11753" max="11753" width="13.7109375" customWidth="1"/>
    <col min="11754" max="11757" width="9.28515625" customWidth="1"/>
    <col min="11995" max="11995" width="34" customWidth="1"/>
    <col min="11996" max="11996" width="11.28515625" customWidth="1"/>
    <col min="11997" max="11997" width="11" customWidth="1"/>
    <col min="12005" max="12006" width="10.7109375" customWidth="1"/>
    <col min="12008" max="12008" width="11.5703125" customWidth="1"/>
    <col min="12009" max="12009" width="13.7109375" customWidth="1"/>
    <col min="12010" max="12013" width="9.28515625" customWidth="1"/>
    <col min="12251" max="12251" width="34" customWidth="1"/>
    <col min="12252" max="12252" width="11.28515625" customWidth="1"/>
    <col min="12253" max="12253" width="11" customWidth="1"/>
    <col min="12261" max="12262" width="10.7109375" customWidth="1"/>
    <col min="12264" max="12264" width="11.5703125" customWidth="1"/>
    <col min="12265" max="12265" width="13.7109375" customWidth="1"/>
    <col min="12266" max="12269" width="9.28515625" customWidth="1"/>
    <col min="12507" max="12507" width="34" customWidth="1"/>
    <col min="12508" max="12508" width="11.28515625" customWidth="1"/>
    <col min="12509" max="12509" width="11" customWidth="1"/>
    <col min="12517" max="12518" width="10.7109375" customWidth="1"/>
    <col min="12520" max="12520" width="11.5703125" customWidth="1"/>
    <col min="12521" max="12521" width="13.7109375" customWidth="1"/>
    <col min="12522" max="12525" width="9.28515625" customWidth="1"/>
    <col min="12763" max="12763" width="34" customWidth="1"/>
    <col min="12764" max="12764" width="11.28515625" customWidth="1"/>
    <col min="12765" max="12765" width="11" customWidth="1"/>
    <col min="12773" max="12774" width="10.7109375" customWidth="1"/>
    <col min="12776" max="12776" width="11.5703125" customWidth="1"/>
    <col min="12777" max="12777" width="13.7109375" customWidth="1"/>
    <col min="12778" max="12781" width="9.28515625" customWidth="1"/>
    <col min="13019" max="13019" width="34" customWidth="1"/>
    <col min="13020" max="13020" width="11.28515625" customWidth="1"/>
    <col min="13021" max="13021" width="11" customWidth="1"/>
    <col min="13029" max="13030" width="10.7109375" customWidth="1"/>
    <col min="13032" max="13032" width="11.5703125" customWidth="1"/>
    <col min="13033" max="13033" width="13.7109375" customWidth="1"/>
    <col min="13034" max="13037" width="9.28515625" customWidth="1"/>
    <col min="13275" max="13275" width="34" customWidth="1"/>
    <col min="13276" max="13276" width="11.28515625" customWidth="1"/>
    <col min="13277" max="13277" width="11" customWidth="1"/>
    <col min="13285" max="13286" width="10.7109375" customWidth="1"/>
    <col min="13288" max="13288" width="11.5703125" customWidth="1"/>
    <col min="13289" max="13289" width="13.7109375" customWidth="1"/>
    <col min="13290" max="13293" width="9.28515625" customWidth="1"/>
    <col min="13531" max="13531" width="34" customWidth="1"/>
    <col min="13532" max="13532" width="11.28515625" customWidth="1"/>
    <col min="13533" max="13533" width="11" customWidth="1"/>
    <col min="13541" max="13542" width="10.7109375" customWidth="1"/>
    <col min="13544" max="13544" width="11.5703125" customWidth="1"/>
    <col min="13545" max="13545" width="13.7109375" customWidth="1"/>
    <col min="13546" max="13549" width="9.28515625" customWidth="1"/>
    <col min="13787" max="13787" width="34" customWidth="1"/>
    <col min="13788" max="13788" width="11.28515625" customWidth="1"/>
    <col min="13789" max="13789" width="11" customWidth="1"/>
    <col min="13797" max="13798" width="10.7109375" customWidth="1"/>
    <col min="13800" max="13800" width="11.5703125" customWidth="1"/>
    <col min="13801" max="13801" width="13.7109375" customWidth="1"/>
    <col min="13802" max="13805" width="9.28515625" customWidth="1"/>
    <col min="14043" max="14043" width="34" customWidth="1"/>
    <col min="14044" max="14044" width="11.28515625" customWidth="1"/>
    <col min="14045" max="14045" width="11" customWidth="1"/>
    <col min="14053" max="14054" width="10.7109375" customWidth="1"/>
    <col min="14056" max="14056" width="11.5703125" customWidth="1"/>
    <col min="14057" max="14057" width="13.7109375" customWidth="1"/>
    <col min="14058" max="14061" width="9.28515625" customWidth="1"/>
    <col min="14299" max="14299" width="34" customWidth="1"/>
    <col min="14300" max="14300" width="11.28515625" customWidth="1"/>
    <col min="14301" max="14301" width="11" customWidth="1"/>
    <col min="14309" max="14310" width="10.7109375" customWidth="1"/>
    <col min="14312" max="14312" width="11.5703125" customWidth="1"/>
    <col min="14313" max="14313" width="13.7109375" customWidth="1"/>
    <col min="14314" max="14317" width="9.28515625" customWidth="1"/>
    <col min="14555" max="14555" width="34" customWidth="1"/>
    <col min="14556" max="14556" width="11.28515625" customWidth="1"/>
    <col min="14557" max="14557" width="11" customWidth="1"/>
    <col min="14565" max="14566" width="10.7109375" customWidth="1"/>
    <col min="14568" max="14568" width="11.5703125" customWidth="1"/>
    <col min="14569" max="14569" width="13.7109375" customWidth="1"/>
    <col min="14570" max="14573" width="9.28515625" customWidth="1"/>
    <col min="14811" max="14811" width="34" customWidth="1"/>
    <col min="14812" max="14812" width="11.28515625" customWidth="1"/>
    <col min="14813" max="14813" width="11" customWidth="1"/>
    <col min="14821" max="14822" width="10.7109375" customWidth="1"/>
    <col min="14824" max="14824" width="11.5703125" customWidth="1"/>
    <col min="14825" max="14825" width="13.7109375" customWidth="1"/>
    <col min="14826" max="14829" width="9.28515625" customWidth="1"/>
    <col min="15067" max="15067" width="34" customWidth="1"/>
    <col min="15068" max="15068" width="11.28515625" customWidth="1"/>
    <col min="15069" max="15069" width="11" customWidth="1"/>
    <col min="15077" max="15078" width="10.7109375" customWidth="1"/>
    <col min="15080" max="15080" width="11.5703125" customWidth="1"/>
    <col min="15081" max="15081" width="13.7109375" customWidth="1"/>
    <col min="15082" max="15085" width="9.28515625" customWidth="1"/>
    <col min="15323" max="15323" width="34" customWidth="1"/>
    <col min="15324" max="15324" width="11.28515625" customWidth="1"/>
    <col min="15325" max="15325" width="11" customWidth="1"/>
    <col min="15333" max="15334" width="10.7109375" customWidth="1"/>
    <col min="15336" max="15336" width="11.5703125" customWidth="1"/>
    <col min="15337" max="15337" width="13.7109375" customWidth="1"/>
    <col min="15338" max="15341" width="9.28515625" customWidth="1"/>
    <col min="15579" max="15579" width="34" customWidth="1"/>
    <col min="15580" max="15580" width="11.28515625" customWidth="1"/>
    <col min="15581" max="15581" width="11" customWidth="1"/>
    <col min="15589" max="15590" width="10.7109375" customWidth="1"/>
    <col min="15592" max="15592" width="11.5703125" customWidth="1"/>
    <col min="15593" max="15593" width="13.7109375" customWidth="1"/>
    <col min="15594" max="15597" width="9.28515625" customWidth="1"/>
    <col min="15835" max="15835" width="34" customWidth="1"/>
    <col min="15836" max="15836" width="11.28515625" customWidth="1"/>
    <col min="15837" max="15837" width="11" customWidth="1"/>
    <col min="15845" max="15846" width="10.7109375" customWidth="1"/>
    <col min="15848" max="15848" width="11.5703125" customWidth="1"/>
    <col min="15849" max="15849" width="13.7109375" customWidth="1"/>
    <col min="15850" max="15853" width="9.28515625" customWidth="1"/>
    <col min="16091" max="16091" width="34" customWidth="1"/>
    <col min="16092" max="16092" width="11.28515625" customWidth="1"/>
    <col min="16093" max="16093" width="11" customWidth="1"/>
    <col min="16101" max="16102" width="10.7109375" customWidth="1"/>
    <col min="16104" max="16104" width="11.5703125" customWidth="1"/>
    <col min="16105" max="16105" width="13.7109375" customWidth="1"/>
    <col min="16106" max="16109" width="9.28515625" customWidth="1"/>
  </cols>
  <sheetData>
    <row r="1" spans="1:8" ht="44.45" customHeight="1" x14ac:dyDescent="0.3">
      <c r="B1" s="295" t="s">
        <v>114</v>
      </c>
      <c r="C1" s="295"/>
      <c r="D1" s="295"/>
      <c r="E1" s="295"/>
      <c r="F1" s="295"/>
      <c r="G1" s="295"/>
      <c r="H1" s="295"/>
    </row>
    <row r="2" spans="1:8" ht="30" customHeight="1" thickBot="1" x14ac:dyDescent="0.3">
      <c r="A2" s="3" t="s">
        <v>83</v>
      </c>
      <c r="B2" s="304" t="s">
        <v>84</v>
      </c>
      <c r="C2" s="304"/>
      <c r="D2" s="304"/>
      <c r="E2" s="304"/>
      <c r="F2" s="304"/>
      <c r="G2" s="304"/>
      <c r="H2" s="304"/>
    </row>
    <row r="3" spans="1:8" ht="30" customHeight="1" x14ac:dyDescent="0.25">
      <c r="A3" s="299" t="s">
        <v>1</v>
      </c>
      <c r="B3" s="296" t="s">
        <v>2</v>
      </c>
      <c r="C3" s="242" t="s">
        <v>115</v>
      </c>
      <c r="D3" s="305" t="s">
        <v>90</v>
      </c>
      <c r="E3" s="305"/>
      <c r="F3" s="305"/>
      <c r="G3" s="305"/>
      <c r="H3" s="306"/>
    </row>
    <row r="4" spans="1:8" ht="52.9" customHeight="1" x14ac:dyDescent="0.25">
      <c r="A4" s="300"/>
      <c r="B4" s="297"/>
      <c r="C4" s="233"/>
      <c r="D4" s="233" t="s">
        <v>91</v>
      </c>
      <c r="E4" s="233" t="s">
        <v>113</v>
      </c>
      <c r="F4" s="233"/>
      <c r="G4" s="233"/>
      <c r="H4" s="237" t="s">
        <v>92</v>
      </c>
    </row>
    <row r="5" spans="1:8" ht="55.9" customHeight="1" thickBot="1" x14ac:dyDescent="0.3">
      <c r="A5" s="301"/>
      <c r="B5" s="298"/>
      <c r="C5" s="234"/>
      <c r="D5" s="234"/>
      <c r="E5" s="68" t="s">
        <v>108</v>
      </c>
      <c r="F5" s="68" t="s">
        <v>109</v>
      </c>
      <c r="G5" s="68" t="s">
        <v>110</v>
      </c>
      <c r="H5" s="238"/>
    </row>
    <row r="6" spans="1:8" ht="31.15" customHeight="1" x14ac:dyDescent="0.25">
      <c r="A6" s="293" t="s">
        <v>3</v>
      </c>
      <c r="B6" s="46" t="s">
        <v>4</v>
      </c>
      <c r="C6" s="45"/>
      <c r="D6" s="66"/>
      <c r="E6" s="45">
        <f>F6+G6</f>
        <v>0</v>
      </c>
      <c r="F6" s="45"/>
      <c r="G6" s="45"/>
      <c r="H6" s="45"/>
    </row>
    <row r="7" spans="1:8" ht="34.15" customHeight="1" x14ac:dyDescent="0.25">
      <c r="A7" s="293"/>
      <c r="B7" s="20" t="s">
        <v>5</v>
      </c>
      <c r="C7" s="4"/>
      <c r="D7" s="4"/>
      <c r="E7" s="4">
        <f t="shared" ref="E7:E51" si="0">F7+G7</f>
        <v>0</v>
      </c>
      <c r="F7" s="4"/>
      <c r="G7" s="4"/>
      <c r="H7" s="4"/>
    </row>
    <row r="8" spans="1:8" ht="26.45" customHeight="1" x14ac:dyDescent="0.25">
      <c r="A8" s="294"/>
      <c r="B8" s="20" t="s">
        <v>6</v>
      </c>
      <c r="C8" s="4"/>
      <c r="D8" s="4"/>
      <c r="E8" s="4">
        <f t="shared" si="0"/>
        <v>0</v>
      </c>
      <c r="F8" s="4"/>
      <c r="G8" s="4"/>
      <c r="H8" s="4"/>
    </row>
    <row r="9" spans="1:8" ht="32.450000000000003" customHeight="1" x14ac:dyDescent="0.25">
      <c r="A9" s="20" t="s">
        <v>7</v>
      </c>
      <c r="B9" s="20" t="s">
        <v>8</v>
      </c>
      <c r="C9" s="4"/>
      <c r="D9" s="4"/>
      <c r="E9" s="4">
        <f t="shared" si="0"/>
        <v>0</v>
      </c>
      <c r="F9" s="4"/>
      <c r="G9" s="4"/>
      <c r="H9" s="4"/>
    </row>
    <row r="10" spans="1:8" x14ac:dyDescent="0.25">
      <c r="A10" s="20" t="s">
        <v>9</v>
      </c>
      <c r="B10" s="20" t="s">
        <v>10</v>
      </c>
      <c r="C10" s="4"/>
      <c r="D10" s="4"/>
      <c r="E10" s="4">
        <f t="shared" si="0"/>
        <v>0</v>
      </c>
      <c r="F10" s="4"/>
      <c r="G10" s="4"/>
      <c r="H10" s="4"/>
    </row>
    <row r="11" spans="1:8" x14ac:dyDescent="0.25">
      <c r="A11" s="20" t="s">
        <v>11</v>
      </c>
      <c r="B11" s="20" t="s">
        <v>12</v>
      </c>
      <c r="C11" s="4"/>
      <c r="D11" s="4"/>
      <c r="E11" s="4">
        <f t="shared" si="0"/>
        <v>0</v>
      </c>
      <c r="F11" s="4"/>
      <c r="G11" s="4"/>
      <c r="H11" s="4"/>
    </row>
    <row r="12" spans="1:8" x14ac:dyDescent="0.25">
      <c r="A12" s="20" t="s">
        <v>13</v>
      </c>
      <c r="B12" s="20" t="s">
        <v>14</v>
      </c>
      <c r="C12" s="4"/>
      <c r="D12" s="4"/>
      <c r="E12" s="4">
        <f t="shared" si="0"/>
        <v>0</v>
      </c>
      <c r="F12" s="4"/>
      <c r="G12" s="4"/>
      <c r="H12" s="4"/>
    </row>
    <row r="13" spans="1:8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</row>
    <row r="14" spans="1:8" x14ac:dyDescent="0.25">
      <c r="A14" s="20" t="s">
        <v>17</v>
      </c>
      <c r="B14" s="20" t="s">
        <v>18</v>
      </c>
      <c r="C14" s="4"/>
      <c r="D14" s="4"/>
      <c r="E14" s="4">
        <f t="shared" si="0"/>
        <v>0</v>
      </c>
      <c r="F14" s="4"/>
      <c r="G14" s="4"/>
      <c r="H14" s="4"/>
    </row>
    <row r="15" spans="1:8" x14ac:dyDescent="0.25">
      <c r="A15" s="20" t="s">
        <v>19</v>
      </c>
      <c r="B15" s="20" t="s">
        <v>20</v>
      </c>
      <c r="C15" s="4"/>
      <c r="D15" s="4"/>
      <c r="E15" s="4">
        <f t="shared" si="0"/>
        <v>0</v>
      </c>
      <c r="F15" s="4"/>
      <c r="G15" s="4"/>
      <c r="H15" s="4"/>
    </row>
    <row r="16" spans="1:8" ht="24.6" customHeight="1" x14ac:dyDescent="0.25">
      <c r="A16" s="20" t="s">
        <v>21</v>
      </c>
      <c r="B16" s="20" t="s">
        <v>22</v>
      </c>
      <c r="C16" s="4"/>
      <c r="D16" s="4"/>
      <c r="E16" s="4">
        <f t="shared" si="0"/>
        <v>0</v>
      </c>
      <c r="F16" s="4"/>
      <c r="G16" s="4"/>
      <c r="H16" s="4"/>
    </row>
    <row r="17" spans="1:8" x14ac:dyDescent="0.25">
      <c r="A17" s="20" t="s">
        <v>23</v>
      </c>
      <c r="B17" s="20" t="s">
        <v>24</v>
      </c>
      <c r="C17" s="4"/>
      <c r="D17" s="4"/>
      <c r="E17" s="4">
        <f t="shared" si="0"/>
        <v>0</v>
      </c>
      <c r="F17" s="4"/>
      <c r="G17" s="4"/>
      <c r="H17" s="4"/>
    </row>
    <row r="18" spans="1:8" x14ac:dyDescent="0.25">
      <c r="A18" s="20" t="s">
        <v>25</v>
      </c>
      <c r="B18" s="20" t="s">
        <v>26</v>
      </c>
      <c r="C18" s="4"/>
      <c r="D18" s="4"/>
      <c r="E18" s="4">
        <f t="shared" si="0"/>
        <v>0</v>
      </c>
      <c r="F18" s="4"/>
      <c r="G18" s="4"/>
      <c r="H18" s="4"/>
    </row>
    <row r="19" spans="1:8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</row>
    <row r="20" spans="1:8" ht="16.149999999999999" customHeight="1" x14ac:dyDescent="0.25">
      <c r="A20" s="288" t="s">
        <v>29</v>
      </c>
      <c r="B20" s="20" t="s">
        <v>30</v>
      </c>
      <c r="C20" s="4"/>
      <c r="D20" s="4"/>
      <c r="E20" s="4">
        <f t="shared" si="0"/>
        <v>0</v>
      </c>
      <c r="F20" s="4"/>
      <c r="G20" s="4"/>
      <c r="H20" s="4"/>
    </row>
    <row r="21" spans="1:8" ht="43.9" customHeight="1" x14ac:dyDescent="0.25">
      <c r="A21" s="290"/>
      <c r="B21" s="6" t="s">
        <v>31</v>
      </c>
      <c r="C21" s="4"/>
      <c r="D21" s="4"/>
      <c r="E21" s="4">
        <f t="shared" si="0"/>
        <v>0</v>
      </c>
      <c r="F21" s="4"/>
      <c r="G21" s="4"/>
      <c r="H21" s="4"/>
    </row>
    <row r="22" spans="1:8" x14ac:dyDescent="0.25">
      <c r="A22" s="20" t="s">
        <v>32</v>
      </c>
      <c r="B22" s="20" t="s">
        <v>33</v>
      </c>
      <c r="C22" s="4"/>
      <c r="D22" s="4"/>
      <c r="E22" s="4">
        <f t="shared" si="0"/>
        <v>0</v>
      </c>
      <c r="F22" s="4"/>
      <c r="G22" s="4"/>
      <c r="H22" s="4"/>
    </row>
    <row r="23" spans="1:8" x14ac:dyDescent="0.25">
      <c r="A23" s="288" t="s">
        <v>34</v>
      </c>
      <c r="B23" s="20" t="s">
        <v>35</v>
      </c>
      <c r="C23" s="4">
        <f t="shared" ref="C23:D23" si="1">C24+C25+C26</f>
        <v>0</v>
      </c>
      <c r="D23" s="4">
        <f t="shared" si="1"/>
        <v>0</v>
      </c>
      <c r="E23" s="4">
        <f t="shared" si="0"/>
        <v>0</v>
      </c>
      <c r="F23" s="4">
        <f t="shared" ref="F23:H23" si="2">F24+F25+F26</f>
        <v>0</v>
      </c>
      <c r="G23" s="4">
        <f t="shared" si="2"/>
        <v>0</v>
      </c>
      <c r="H23" s="4">
        <f t="shared" si="2"/>
        <v>0</v>
      </c>
    </row>
    <row r="24" spans="1:8" x14ac:dyDescent="0.25">
      <c r="A24" s="289"/>
      <c r="B24" s="7" t="s">
        <v>36</v>
      </c>
      <c r="C24" s="4"/>
      <c r="D24" s="4"/>
      <c r="E24" s="4">
        <f t="shared" si="0"/>
        <v>0</v>
      </c>
      <c r="F24" s="4"/>
      <c r="G24" s="4"/>
      <c r="H24" s="4"/>
    </row>
    <row r="25" spans="1:8" ht="83.45" customHeight="1" x14ac:dyDescent="0.25">
      <c r="A25" s="289"/>
      <c r="B25" s="7" t="s">
        <v>37</v>
      </c>
      <c r="C25" s="4"/>
      <c r="D25" s="4"/>
      <c r="E25" s="4">
        <f t="shared" si="0"/>
        <v>0</v>
      </c>
      <c r="F25" s="4"/>
      <c r="G25" s="4"/>
      <c r="H25" s="4"/>
    </row>
    <row r="26" spans="1:8" ht="78.75" x14ac:dyDescent="0.25">
      <c r="A26" s="290"/>
      <c r="B26" s="7" t="s">
        <v>38</v>
      </c>
      <c r="C26" s="4"/>
      <c r="D26" s="4"/>
      <c r="E26" s="4">
        <f t="shared" si="0"/>
        <v>0</v>
      </c>
      <c r="F26" s="4"/>
      <c r="G26" s="4"/>
      <c r="H26" s="4"/>
    </row>
    <row r="27" spans="1:8" x14ac:dyDescent="0.25">
      <c r="A27" s="291" t="s">
        <v>39</v>
      </c>
      <c r="B27" s="20" t="s">
        <v>40</v>
      </c>
      <c r="C27" s="4"/>
      <c r="D27" s="4"/>
      <c r="E27" s="4">
        <f t="shared" si="0"/>
        <v>0</v>
      </c>
      <c r="F27" s="4"/>
      <c r="G27" s="4"/>
      <c r="H27" s="4"/>
    </row>
    <row r="28" spans="1:8" ht="47.25" x14ac:dyDescent="0.25">
      <c r="A28" s="291"/>
      <c r="B28" s="20" t="s">
        <v>41</v>
      </c>
      <c r="C28" s="4"/>
      <c r="D28" s="4"/>
      <c r="E28" s="4">
        <f t="shared" si="0"/>
        <v>0</v>
      </c>
      <c r="F28" s="4"/>
      <c r="G28" s="4"/>
      <c r="H28" s="4"/>
    </row>
    <row r="29" spans="1:8" x14ac:dyDescent="0.25">
      <c r="A29" s="291"/>
      <c r="B29" s="8" t="s">
        <v>42</v>
      </c>
      <c r="C29" s="4"/>
      <c r="D29" s="4"/>
      <c r="E29" s="4">
        <f t="shared" si="0"/>
        <v>0</v>
      </c>
      <c r="F29" s="4"/>
      <c r="G29" s="4"/>
      <c r="H29" s="4"/>
    </row>
    <row r="30" spans="1:8" x14ac:dyDescent="0.25">
      <c r="A30" s="20" t="s">
        <v>43</v>
      </c>
      <c r="B30" s="20" t="s">
        <v>44</v>
      </c>
      <c r="C30" s="4"/>
      <c r="D30" s="4"/>
      <c r="E30" s="4">
        <f t="shared" si="0"/>
        <v>0</v>
      </c>
      <c r="F30" s="4"/>
      <c r="G30" s="4"/>
      <c r="H30" s="4"/>
    </row>
    <row r="31" spans="1:8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</row>
    <row r="32" spans="1:8" ht="16.149999999999999" customHeight="1" x14ac:dyDescent="0.25">
      <c r="A32" s="20" t="s">
        <v>47</v>
      </c>
      <c r="B32" s="20" t="s">
        <v>48</v>
      </c>
      <c r="C32" s="4"/>
      <c r="D32" s="4"/>
      <c r="E32" s="4">
        <f t="shared" si="0"/>
        <v>0</v>
      </c>
      <c r="F32" s="4"/>
      <c r="G32" s="4"/>
      <c r="H32" s="4"/>
    </row>
    <row r="33" spans="1:8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</row>
    <row r="34" spans="1:8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</row>
    <row r="35" spans="1:8" x14ac:dyDescent="0.25">
      <c r="A35" s="20" t="s">
        <v>53</v>
      </c>
      <c r="B35" s="20" t="s">
        <v>54</v>
      </c>
      <c r="C35" s="4"/>
      <c r="D35" s="4"/>
      <c r="E35" s="4">
        <f t="shared" si="0"/>
        <v>0</v>
      </c>
      <c r="F35" s="4"/>
      <c r="G35" s="4"/>
      <c r="H35" s="4"/>
    </row>
    <row r="36" spans="1:8" x14ac:dyDescent="0.25">
      <c r="A36" s="20" t="s">
        <v>55</v>
      </c>
      <c r="B36" s="20" t="s">
        <v>56</v>
      </c>
      <c r="C36" s="4"/>
      <c r="D36" s="4"/>
      <c r="E36" s="4">
        <f t="shared" si="0"/>
        <v>0</v>
      </c>
      <c r="F36" s="4"/>
      <c r="G36" s="4"/>
      <c r="H36" s="4"/>
    </row>
    <row r="37" spans="1:8" x14ac:dyDescent="0.25">
      <c r="A37" s="20" t="s">
        <v>57</v>
      </c>
      <c r="B37" s="20" t="s">
        <v>58</v>
      </c>
      <c r="C37" s="4"/>
      <c r="D37" s="4"/>
      <c r="E37" s="4">
        <f t="shared" si="0"/>
        <v>0</v>
      </c>
      <c r="F37" s="4"/>
      <c r="G37" s="4"/>
      <c r="H37" s="4"/>
    </row>
    <row r="38" spans="1:8" x14ac:dyDescent="0.25">
      <c r="A38" s="20" t="s">
        <v>59</v>
      </c>
      <c r="B38" s="20" t="s">
        <v>60</v>
      </c>
      <c r="C38" s="4"/>
      <c r="D38" s="4"/>
      <c r="E38" s="4">
        <f t="shared" si="0"/>
        <v>0</v>
      </c>
      <c r="F38" s="4"/>
      <c r="G38" s="4"/>
      <c r="H38" s="4"/>
    </row>
    <row r="39" spans="1:8" x14ac:dyDescent="0.25">
      <c r="A39" s="20" t="s">
        <v>61</v>
      </c>
      <c r="B39" s="20" t="s">
        <v>62</v>
      </c>
      <c r="C39" s="4"/>
      <c r="D39" s="4"/>
      <c r="E39" s="4">
        <f t="shared" si="0"/>
        <v>0</v>
      </c>
      <c r="F39" s="4"/>
      <c r="G39" s="4"/>
      <c r="H39" s="4"/>
    </row>
    <row r="40" spans="1:8" x14ac:dyDescent="0.25">
      <c r="A40" s="292" t="s">
        <v>63</v>
      </c>
      <c r="B40" s="20" t="s">
        <v>64</v>
      </c>
      <c r="C40" s="4"/>
      <c r="D40" s="4"/>
      <c r="E40" s="4">
        <f t="shared" si="0"/>
        <v>0</v>
      </c>
      <c r="F40" s="4"/>
      <c r="G40" s="4"/>
      <c r="H40" s="4"/>
    </row>
    <row r="41" spans="1:8" x14ac:dyDescent="0.25">
      <c r="A41" s="292"/>
      <c r="B41" s="20" t="s">
        <v>65</v>
      </c>
      <c r="C41" s="4"/>
      <c r="D41" s="4"/>
      <c r="E41" s="4">
        <f t="shared" si="0"/>
        <v>0</v>
      </c>
      <c r="F41" s="4"/>
      <c r="G41" s="4"/>
      <c r="H41" s="4"/>
    </row>
    <row r="42" spans="1:8" x14ac:dyDescent="0.25">
      <c r="A42" s="61" t="s">
        <v>66</v>
      </c>
      <c r="B42" s="61" t="s">
        <v>67</v>
      </c>
      <c r="C42" s="4">
        <v>218</v>
      </c>
      <c r="D42" s="4"/>
      <c r="E42" s="4">
        <f t="shared" si="0"/>
        <v>0</v>
      </c>
      <c r="F42" s="11"/>
      <c r="G42" s="4"/>
      <c r="H42" s="4"/>
    </row>
    <row r="43" spans="1:8" x14ac:dyDescent="0.25">
      <c r="A43" s="20" t="s">
        <v>68</v>
      </c>
      <c r="B43" s="20" t="s">
        <v>69</v>
      </c>
      <c r="C43" s="4"/>
      <c r="D43" s="4"/>
      <c r="E43" s="4">
        <f t="shared" si="0"/>
        <v>0</v>
      </c>
      <c r="F43" s="4"/>
      <c r="G43" s="4"/>
      <c r="H43" s="4"/>
    </row>
    <row r="44" spans="1:8" ht="15" customHeight="1" x14ac:dyDescent="0.25">
      <c r="A44" s="292" t="s">
        <v>70</v>
      </c>
      <c r="B44" s="20" t="s">
        <v>71</v>
      </c>
      <c r="C44" s="4"/>
      <c r="D44" s="4"/>
      <c r="E44" s="4">
        <f t="shared" si="0"/>
        <v>0</v>
      </c>
      <c r="F44" s="4"/>
      <c r="G44" s="4"/>
      <c r="H44" s="4"/>
    </row>
    <row r="45" spans="1:8" ht="18" customHeight="1" x14ac:dyDescent="0.25">
      <c r="A45" s="292"/>
      <c r="B45" s="20" t="s">
        <v>72</v>
      </c>
      <c r="C45" s="4"/>
      <c r="D45" s="4"/>
      <c r="E45" s="4">
        <f t="shared" si="0"/>
        <v>0</v>
      </c>
      <c r="F45" s="4"/>
      <c r="G45" s="4"/>
      <c r="H45" s="4"/>
    </row>
    <row r="46" spans="1:8" x14ac:dyDescent="0.25">
      <c r="A46" s="20" t="s">
        <v>73</v>
      </c>
      <c r="B46" s="20" t="s">
        <v>74</v>
      </c>
      <c r="C46" s="4"/>
      <c r="D46" s="4"/>
      <c r="E46" s="4">
        <f t="shared" si="0"/>
        <v>0</v>
      </c>
      <c r="F46" s="4"/>
      <c r="G46" s="4"/>
      <c r="H46" s="4"/>
    </row>
    <row r="47" spans="1:8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</row>
    <row r="48" spans="1:8" ht="19.899999999999999" customHeight="1" x14ac:dyDescent="0.25">
      <c r="A48" s="20" t="s">
        <v>77</v>
      </c>
      <c r="B48" s="20" t="s">
        <v>78</v>
      </c>
      <c r="C48" s="4"/>
      <c r="D48" s="4"/>
      <c r="E48" s="4">
        <f t="shared" si="0"/>
        <v>0</v>
      </c>
      <c r="F48" s="4"/>
      <c r="G48" s="4"/>
      <c r="H48" s="4"/>
    </row>
    <row r="49" spans="1:8" ht="19.899999999999999" customHeight="1" x14ac:dyDescent="0.25">
      <c r="A49" s="20" t="s">
        <v>79</v>
      </c>
      <c r="B49" s="20" t="s">
        <v>80</v>
      </c>
      <c r="C49" s="4"/>
      <c r="D49" s="4"/>
      <c r="E49" s="4">
        <f t="shared" si="0"/>
        <v>0</v>
      </c>
      <c r="F49" s="4"/>
      <c r="G49" s="4"/>
      <c r="H49" s="4"/>
    </row>
    <row r="50" spans="1:8" x14ac:dyDescent="0.25">
      <c r="A50" s="20" t="s">
        <v>81</v>
      </c>
      <c r="B50" s="20" t="s">
        <v>82</v>
      </c>
      <c r="C50" s="4"/>
      <c r="D50" s="4"/>
      <c r="E50" s="4">
        <f t="shared" si="0"/>
        <v>0</v>
      </c>
      <c r="F50" s="4"/>
      <c r="G50" s="4"/>
      <c r="H50" s="4"/>
    </row>
    <row r="51" spans="1:8" ht="31.5" x14ac:dyDescent="0.25">
      <c r="A51" s="21" t="s">
        <v>0</v>
      </c>
      <c r="B51" s="13"/>
      <c r="C51" s="15">
        <f>SUM(C6:C23)+SUM(C27:C50)</f>
        <v>218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</row>
    <row r="52" spans="1:8" x14ac:dyDescent="0.25">
      <c r="A52" s="16"/>
      <c r="B52" s="16"/>
      <c r="C52" s="16"/>
      <c r="D52" s="16"/>
      <c r="E52" s="16"/>
      <c r="F52" s="16"/>
      <c r="G52" s="16"/>
      <c r="H52" s="16"/>
    </row>
    <row r="54" spans="1:8" x14ac:dyDescent="0.25">
      <c r="B54" s="17"/>
    </row>
    <row r="55" spans="1:8" x14ac:dyDescent="0.25">
      <c r="B55" s="17"/>
    </row>
    <row r="56" spans="1:8" x14ac:dyDescent="0.25">
      <c r="B56" s="17"/>
    </row>
    <row r="57" spans="1:8" x14ac:dyDescent="0.25">
      <c r="A57" s="18"/>
      <c r="B57" s="17"/>
    </row>
    <row r="58" spans="1:8" x14ac:dyDescent="0.25">
      <c r="A58" s="18"/>
      <c r="B58" s="19"/>
    </row>
  </sheetData>
  <mergeCells count="15">
    <mergeCell ref="B1:H1"/>
    <mergeCell ref="B2:H2"/>
    <mergeCell ref="B3:B5"/>
    <mergeCell ref="C3:C5"/>
    <mergeCell ref="D4:D5"/>
    <mergeCell ref="D3:H3"/>
    <mergeCell ref="E4:G4"/>
    <mergeCell ref="H4:H5"/>
    <mergeCell ref="A23:A26"/>
    <mergeCell ref="A27:A29"/>
    <mergeCell ref="A40:A41"/>
    <mergeCell ref="A44:A45"/>
    <mergeCell ref="A3:A5"/>
    <mergeCell ref="A6:A8"/>
    <mergeCell ref="A20:A21"/>
  </mergeCells>
  <pageMargins left="0.70866141732283472" right="0.70866141732283472" top="0.74803149606299213" bottom="0.74803149606299213" header="0.31496062992125984" footer="0.31496062992125984"/>
  <pageSetup paperSize="9" scale="5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58"/>
  <sheetViews>
    <sheetView view="pageBreakPreview" topLeftCell="A19" zoomScale="60" zoomScaleNormal="60" workbookViewId="0">
      <selection activeCell="A65" sqref="A65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19" max="219" width="34" customWidth="1"/>
    <col min="220" max="220" width="11.28515625" customWidth="1"/>
    <col min="221" max="221" width="11" customWidth="1"/>
    <col min="229" max="230" width="10.7109375" customWidth="1"/>
    <col min="232" max="232" width="11.5703125" customWidth="1"/>
    <col min="233" max="233" width="13.7109375" customWidth="1"/>
    <col min="234" max="237" width="9.28515625" customWidth="1"/>
    <col min="475" max="475" width="34" customWidth="1"/>
    <col min="476" max="476" width="11.28515625" customWidth="1"/>
    <col min="477" max="477" width="11" customWidth="1"/>
    <col min="485" max="486" width="10.7109375" customWidth="1"/>
    <col min="488" max="488" width="11.5703125" customWidth="1"/>
    <col min="489" max="489" width="13.7109375" customWidth="1"/>
    <col min="490" max="493" width="9.28515625" customWidth="1"/>
    <col min="731" max="731" width="34" customWidth="1"/>
    <col min="732" max="732" width="11.28515625" customWidth="1"/>
    <col min="733" max="733" width="11" customWidth="1"/>
    <col min="741" max="742" width="10.7109375" customWidth="1"/>
    <col min="744" max="744" width="11.5703125" customWidth="1"/>
    <col min="745" max="745" width="13.7109375" customWidth="1"/>
    <col min="746" max="749" width="9.28515625" customWidth="1"/>
    <col min="987" max="987" width="34" customWidth="1"/>
    <col min="988" max="988" width="11.28515625" customWidth="1"/>
    <col min="989" max="989" width="11" customWidth="1"/>
    <col min="997" max="998" width="10.7109375" customWidth="1"/>
    <col min="1000" max="1000" width="11.5703125" customWidth="1"/>
    <col min="1001" max="1001" width="13.7109375" customWidth="1"/>
    <col min="1002" max="1005" width="9.28515625" customWidth="1"/>
    <col min="1243" max="1243" width="34" customWidth="1"/>
    <col min="1244" max="1244" width="11.28515625" customWidth="1"/>
    <col min="1245" max="1245" width="11" customWidth="1"/>
    <col min="1253" max="1254" width="10.7109375" customWidth="1"/>
    <col min="1256" max="1256" width="11.5703125" customWidth="1"/>
    <col min="1257" max="1257" width="13.7109375" customWidth="1"/>
    <col min="1258" max="1261" width="9.28515625" customWidth="1"/>
    <col min="1499" max="1499" width="34" customWidth="1"/>
    <col min="1500" max="1500" width="11.28515625" customWidth="1"/>
    <col min="1501" max="1501" width="11" customWidth="1"/>
    <col min="1509" max="1510" width="10.7109375" customWidth="1"/>
    <col min="1512" max="1512" width="11.5703125" customWidth="1"/>
    <col min="1513" max="1513" width="13.7109375" customWidth="1"/>
    <col min="1514" max="1517" width="9.28515625" customWidth="1"/>
    <col min="1755" max="1755" width="34" customWidth="1"/>
    <col min="1756" max="1756" width="11.28515625" customWidth="1"/>
    <col min="1757" max="1757" width="11" customWidth="1"/>
    <col min="1765" max="1766" width="10.7109375" customWidth="1"/>
    <col min="1768" max="1768" width="11.5703125" customWidth="1"/>
    <col min="1769" max="1769" width="13.7109375" customWidth="1"/>
    <col min="1770" max="1773" width="9.28515625" customWidth="1"/>
    <col min="2011" max="2011" width="34" customWidth="1"/>
    <col min="2012" max="2012" width="11.28515625" customWidth="1"/>
    <col min="2013" max="2013" width="11" customWidth="1"/>
    <col min="2021" max="2022" width="10.7109375" customWidth="1"/>
    <col min="2024" max="2024" width="11.5703125" customWidth="1"/>
    <col min="2025" max="2025" width="13.7109375" customWidth="1"/>
    <col min="2026" max="2029" width="9.28515625" customWidth="1"/>
    <col min="2267" max="2267" width="34" customWidth="1"/>
    <col min="2268" max="2268" width="11.28515625" customWidth="1"/>
    <col min="2269" max="2269" width="11" customWidth="1"/>
    <col min="2277" max="2278" width="10.7109375" customWidth="1"/>
    <col min="2280" max="2280" width="11.5703125" customWidth="1"/>
    <col min="2281" max="2281" width="13.7109375" customWidth="1"/>
    <col min="2282" max="2285" width="9.28515625" customWidth="1"/>
    <col min="2523" max="2523" width="34" customWidth="1"/>
    <col min="2524" max="2524" width="11.28515625" customWidth="1"/>
    <col min="2525" max="2525" width="11" customWidth="1"/>
    <col min="2533" max="2534" width="10.7109375" customWidth="1"/>
    <col min="2536" max="2536" width="11.5703125" customWidth="1"/>
    <col min="2537" max="2537" width="13.7109375" customWidth="1"/>
    <col min="2538" max="2541" width="9.28515625" customWidth="1"/>
    <col min="2779" max="2779" width="34" customWidth="1"/>
    <col min="2780" max="2780" width="11.28515625" customWidth="1"/>
    <col min="2781" max="2781" width="11" customWidth="1"/>
    <col min="2789" max="2790" width="10.7109375" customWidth="1"/>
    <col min="2792" max="2792" width="11.5703125" customWidth="1"/>
    <col min="2793" max="2793" width="13.7109375" customWidth="1"/>
    <col min="2794" max="2797" width="9.28515625" customWidth="1"/>
    <col min="3035" max="3035" width="34" customWidth="1"/>
    <col min="3036" max="3036" width="11.28515625" customWidth="1"/>
    <col min="3037" max="3037" width="11" customWidth="1"/>
    <col min="3045" max="3046" width="10.7109375" customWidth="1"/>
    <col min="3048" max="3048" width="11.5703125" customWidth="1"/>
    <col min="3049" max="3049" width="13.7109375" customWidth="1"/>
    <col min="3050" max="3053" width="9.28515625" customWidth="1"/>
    <col min="3291" max="3291" width="34" customWidth="1"/>
    <col min="3292" max="3292" width="11.28515625" customWidth="1"/>
    <col min="3293" max="3293" width="11" customWidth="1"/>
    <col min="3301" max="3302" width="10.7109375" customWidth="1"/>
    <col min="3304" max="3304" width="11.5703125" customWidth="1"/>
    <col min="3305" max="3305" width="13.7109375" customWidth="1"/>
    <col min="3306" max="3309" width="9.28515625" customWidth="1"/>
    <col min="3547" max="3547" width="34" customWidth="1"/>
    <col min="3548" max="3548" width="11.28515625" customWidth="1"/>
    <col min="3549" max="3549" width="11" customWidth="1"/>
    <col min="3557" max="3558" width="10.7109375" customWidth="1"/>
    <col min="3560" max="3560" width="11.5703125" customWidth="1"/>
    <col min="3561" max="3561" width="13.7109375" customWidth="1"/>
    <col min="3562" max="3565" width="9.28515625" customWidth="1"/>
    <col min="3803" max="3803" width="34" customWidth="1"/>
    <col min="3804" max="3804" width="11.28515625" customWidth="1"/>
    <col min="3805" max="3805" width="11" customWidth="1"/>
    <col min="3813" max="3814" width="10.7109375" customWidth="1"/>
    <col min="3816" max="3816" width="11.5703125" customWidth="1"/>
    <col min="3817" max="3817" width="13.7109375" customWidth="1"/>
    <col min="3818" max="3821" width="9.28515625" customWidth="1"/>
    <col min="4059" max="4059" width="34" customWidth="1"/>
    <col min="4060" max="4060" width="11.28515625" customWidth="1"/>
    <col min="4061" max="4061" width="11" customWidth="1"/>
    <col min="4069" max="4070" width="10.7109375" customWidth="1"/>
    <col min="4072" max="4072" width="11.5703125" customWidth="1"/>
    <col min="4073" max="4073" width="13.7109375" customWidth="1"/>
    <col min="4074" max="4077" width="9.28515625" customWidth="1"/>
    <col min="4315" max="4315" width="34" customWidth="1"/>
    <col min="4316" max="4316" width="11.28515625" customWidth="1"/>
    <col min="4317" max="4317" width="11" customWidth="1"/>
    <col min="4325" max="4326" width="10.7109375" customWidth="1"/>
    <col min="4328" max="4328" width="11.5703125" customWidth="1"/>
    <col min="4329" max="4329" width="13.7109375" customWidth="1"/>
    <col min="4330" max="4333" width="9.28515625" customWidth="1"/>
    <col min="4571" max="4571" width="34" customWidth="1"/>
    <col min="4572" max="4572" width="11.28515625" customWidth="1"/>
    <col min="4573" max="4573" width="11" customWidth="1"/>
    <col min="4581" max="4582" width="10.7109375" customWidth="1"/>
    <col min="4584" max="4584" width="11.5703125" customWidth="1"/>
    <col min="4585" max="4585" width="13.7109375" customWidth="1"/>
    <col min="4586" max="4589" width="9.28515625" customWidth="1"/>
    <col min="4827" max="4827" width="34" customWidth="1"/>
    <col min="4828" max="4828" width="11.28515625" customWidth="1"/>
    <col min="4829" max="4829" width="11" customWidth="1"/>
    <col min="4837" max="4838" width="10.7109375" customWidth="1"/>
    <col min="4840" max="4840" width="11.5703125" customWidth="1"/>
    <col min="4841" max="4841" width="13.7109375" customWidth="1"/>
    <col min="4842" max="4845" width="9.28515625" customWidth="1"/>
    <col min="5083" max="5083" width="34" customWidth="1"/>
    <col min="5084" max="5084" width="11.28515625" customWidth="1"/>
    <col min="5085" max="5085" width="11" customWidth="1"/>
    <col min="5093" max="5094" width="10.7109375" customWidth="1"/>
    <col min="5096" max="5096" width="11.5703125" customWidth="1"/>
    <col min="5097" max="5097" width="13.7109375" customWidth="1"/>
    <col min="5098" max="5101" width="9.28515625" customWidth="1"/>
    <col min="5339" max="5339" width="34" customWidth="1"/>
    <col min="5340" max="5340" width="11.28515625" customWidth="1"/>
    <col min="5341" max="5341" width="11" customWidth="1"/>
    <col min="5349" max="5350" width="10.7109375" customWidth="1"/>
    <col min="5352" max="5352" width="11.5703125" customWidth="1"/>
    <col min="5353" max="5353" width="13.7109375" customWidth="1"/>
    <col min="5354" max="5357" width="9.28515625" customWidth="1"/>
    <col min="5595" max="5595" width="34" customWidth="1"/>
    <col min="5596" max="5596" width="11.28515625" customWidth="1"/>
    <col min="5597" max="5597" width="11" customWidth="1"/>
    <col min="5605" max="5606" width="10.7109375" customWidth="1"/>
    <col min="5608" max="5608" width="11.5703125" customWidth="1"/>
    <col min="5609" max="5609" width="13.7109375" customWidth="1"/>
    <col min="5610" max="5613" width="9.28515625" customWidth="1"/>
    <col min="5851" max="5851" width="34" customWidth="1"/>
    <col min="5852" max="5852" width="11.28515625" customWidth="1"/>
    <col min="5853" max="5853" width="11" customWidth="1"/>
    <col min="5861" max="5862" width="10.7109375" customWidth="1"/>
    <col min="5864" max="5864" width="11.5703125" customWidth="1"/>
    <col min="5865" max="5865" width="13.7109375" customWidth="1"/>
    <col min="5866" max="5869" width="9.28515625" customWidth="1"/>
    <col min="6107" max="6107" width="34" customWidth="1"/>
    <col min="6108" max="6108" width="11.28515625" customWidth="1"/>
    <col min="6109" max="6109" width="11" customWidth="1"/>
    <col min="6117" max="6118" width="10.7109375" customWidth="1"/>
    <col min="6120" max="6120" width="11.5703125" customWidth="1"/>
    <col min="6121" max="6121" width="13.7109375" customWidth="1"/>
    <col min="6122" max="6125" width="9.28515625" customWidth="1"/>
    <col min="6363" max="6363" width="34" customWidth="1"/>
    <col min="6364" max="6364" width="11.28515625" customWidth="1"/>
    <col min="6365" max="6365" width="11" customWidth="1"/>
    <col min="6373" max="6374" width="10.7109375" customWidth="1"/>
    <col min="6376" max="6376" width="11.5703125" customWidth="1"/>
    <col min="6377" max="6377" width="13.7109375" customWidth="1"/>
    <col min="6378" max="6381" width="9.28515625" customWidth="1"/>
    <col min="6619" max="6619" width="34" customWidth="1"/>
    <col min="6620" max="6620" width="11.28515625" customWidth="1"/>
    <col min="6621" max="6621" width="11" customWidth="1"/>
    <col min="6629" max="6630" width="10.7109375" customWidth="1"/>
    <col min="6632" max="6632" width="11.5703125" customWidth="1"/>
    <col min="6633" max="6633" width="13.7109375" customWidth="1"/>
    <col min="6634" max="6637" width="9.28515625" customWidth="1"/>
    <col min="6875" max="6875" width="34" customWidth="1"/>
    <col min="6876" max="6876" width="11.28515625" customWidth="1"/>
    <col min="6877" max="6877" width="11" customWidth="1"/>
    <col min="6885" max="6886" width="10.7109375" customWidth="1"/>
    <col min="6888" max="6888" width="11.5703125" customWidth="1"/>
    <col min="6889" max="6889" width="13.7109375" customWidth="1"/>
    <col min="6890" max="6893" width="9.28515625" customWidth="1"/>
    <col min="7131" max="7131" width="34" customWidth="1"/>
    <col min="7132" max="7132" width="11.28515625" customWidth="1"/>
    <col min="7133" max="7133" width="11" customWidth="1"/>
    <col min="7141" max="7142" width="10.7109375" customWidth="1"/>
    <col min="7144" max="7144" width="11.5703125" customWidth="1"/>
    <col min="7145" max="7145" width="13.7109375" customWidth="1"/>
    <col min="7146" max="7149" width="9.28515625" customWidth="1"/>
    <col min="7387" max="7387" width="34" customWidth="1"/>
    <col min="7388" max="7388" width="11.28515625" customWidth="1"/>
    <col min="7389" max="7389" width="11" customWidth="1"/>
    <col min="7397" max="7398" width="10.7109375" customWidth="1"/>
    <col min="7400" max="7400" width="11.5703125" customWidth="1"/>
    <col min="7401" max="7401" width="13.7109375" customWidth="1"/>
    <col min="7402" max="7405" width="9.28515625" customWidth="1"/>
    <col min="7643" max="7643" width="34" customWidth="1"/>
    <col min="7644" max="7644" width="11.28515625" customWidth="1"/>
    <col min="7645" max="7645" width="11" customWidth="1"/>
    <col min="7653" max="7654" width="10.7109375" customWidth="1"/>
    <col min="7656" max="7656" width="11.5703125" customWidth="1"/>
    <col min="7657" max="7657" width="13.7109375" customWidth="1"/>
    <col min="7658" max="7661" width="9.28515625" customWidth="1"/>
    <col min="7899" max="7899" width="34" customWidth="1"/>
    <col min="7900" max="7900" width="11.28515625" customWidth="1"/>
    <col min="7901" max="7901" width="11" customWidth="1"/>
    <col min="7909" max="7910" width="10.7109375" customWidth="1"/>
    <col min="7912" max="7912" width="11.5703125" customWidth="1"/>
    <col min="7913" max="7913" width="13.7109375" customWidth="1"/>
    <col min="7914" max="7917" width="9.28515625" customWidth="1"/>
    <col min="8155" max="8155" width="34" customWidth="1"/>
    <col min="8156" max="8156" width="11.28515625" customWidth="1"/>
    <col min="8157" max="8157" width="11" customWidth="1"/>
    <col min="8165" max="8166" width="10.7109375" customWidth="1"/>
    <col min="8168" max="8168" width="11.5703125" customWidth="1"/>
    <col min="8169" max="8169" width="13.7109375" customWidth="1"/>
    <col min="8170" max="8173" width="9.28515625" customWidth="1"/>
    <col min="8411" max="8411" width="34" customWidth="1"/>
    <col min="8412" max="8412" width="11.28515625" customWidth="1"/>
    <col min="8413" max="8413" width="11" customWidth="1"/>
    <col min="8421" max="8422" width="10.7109375" customWidth="1"/>
    <col min="8424" max="8424" width="11.5703125" customWidth="1"/>
    <col min="8425" max="8425" width="13.7109375" customWidth="1"/>
    <col min="8426" max="8429" width="9.28515625" customWidth="1"/>
    <col min="8667" max="8667" width="34" customWidth="1"/>
    <col min="8668" max="8668" width="11.28515625" customWidth="1"/>
    <col min="8669" max="8669" width="11" customWidth="1"/>
    <col min="8677" max="8678" width="10.7109375" customWidth="1"/>
    <col min="8680" max="8680" width="11.5703125" customWidth="1"/>
    <col min="8681" max="8681" width="13.7109375" customWidth="1"/>
    <col min="8682" max="8685" width="9.28515625" customWidth="1"/>
    <col min="8923" max="8923" width="34" customWidth="1"/>
    <col min="8924" max="8924" width="11.28515625" customWidth="1"/>
    <col min="8925" max="8925" width="11" customWidth="1"/>
    <col min="8933" max="8934" width="10.7109375" customWidth="1"/>
    <col min="8936" max="8936" width="11.5703125" customWidth="1"/>
    <col min="8937" max="8937" width="13.7109375" customWidth="1"/>
    <col min="8938" max="8941" width="9.28515625" customWidth="1"/>
    <col min="9179" max="9179" width="34" customWidth="1"/>
    <col min="9180" max="9180" width="11.28515625" customWidth="1"/>
    <col min="9181" max="9181" width="11" customWidth="1"/>
    <col min="9189" max="9190" width="10.7109375" customWidth="1"/>
    <col min="9192" max="9192" width="11.5703125" customWidth="1"/>
    <col min="9193" max="9193" width="13.7109375" customWidth="1"/>
    <col min="9194" max="9197" width="9.28515625" customWidth="1"/>
    <col min="9435" max="9435" width="34" customWidth="1"/>
    <col min="9436" max="9436" width="11.28515625" customWidth="1"/>
    <col min="9437" max="9437" width="11" customWidth="1"/>
    <col min="9445" max="9446" width="10.7109375" customWidth="1"/>
    <col min="9448" max="9448" width="11.5703125" customWidth="1"/>
    <col min="9449" max="9449" width="13.7109375" customWidth="1"/>
    <col min="9450" max="9453" width="9.28515625" customWidth="1"/>
    <col min="9691" max="9691" width="34" customWidth="1"/>
    <col min="9692" max="9692" width="11.28515625" customWidth="1"/>
    <col min="9693" max="9693" width="11" customWidth="1"/>
    <col min="9701" max="9702" width="10.7109375" customWidth="1"/>
    <col min="9704" max="9704" width="11.5703125" customWidth="1"/>
    <col min="9705" max="9705" width="13.7109375" customWidth="1"/>
    <col min="9706" max="9709" width="9.28515625" customWidth="1"/>
    <col min="9947" max="9947" width="34" customWidth="1"/>
    <col min="9948" max="9948" width="11.28515625" customWidth="1"/>
    <col min="9949" max="9949" width="11" customWidth="1"/>
    <col min="9957" max="9958" width="10.7109375" customWidth="1"/>
    <col min="9960" max="9960" width="11.5703125" customWidth="1"/>
    <col min="9961" max="9961" width="13.7109375" customWidth="1"/>
    <col min="9962" max="9965" width="9.28515625" customWidth="1"/>
    <col min="10203" max="10203" width="34" customWidth="1"/>
    <col min="10204" max="10204" width="11.28515625" customWidth="1"/>
    <col min="10205" max="10205" width="11" customWidth="1"/>
    <col min="10213" max="10214" width="10.7109375" customWidth="1"/>
    <col min="10216" max="10216" width="11.5703125" customWidth="1"/>
    <col min="10217" max="10217" width="13.7109375" customWidth="1"/>
    <col min="10218" max="10221" width="9.28515625" customWidth="1"/>
    <col min="10459" max="10459" width="34" customWidth="1"/>
    <col min="10460" max="10460" width="11.28515625" customWidth="1"/>
    <col min="10461" max="10461" width="11" customWidth="1"/>
    <col min="10469" max="10470" width="10.7109375" customWidth="1"/>
    <col min="10472" max="10472" width="11.5703125" customWidth="1"/>
    <col min="10473" max="10473" width="13.7109375" customWidth="1"/>
    <col min="10474" max="10477" width="9.28515625" customWidth="1"/>
    <col min="10715" max="10715" width="34" customWidth="1"/>
    <col min="10716" max="10716" width="11.28515625" customWidth="1"/>
    <col min="10717" max="10717" width="11" customWidth="1"/>
    <col min="10725" max="10726" width="10.7109375" customWidth="1"/>
    <col min="10728" max="10728" width="11.5703125" customWidth="1"/>
    <col min="10729" max="10729" width="13.7109375" customWidth="1"/>
    <col min="10730" max="10733" width="9.28515625" customWidth="1"/>
    <col min="10971" max="10971" width="34" customWidth="1"/>
    <col min="10972" max="10972" width="11.28515625" customWidth="1"/>
    <col min="10973" max="10973" width="11" customWidth="1"/>
    <col min="10981" max="10982" width="10.7109375" customWidth="1"/>
    <col min="10984" max="10984" width="11.5703125" customWidth="1"/>
    <col min="10985" max="10985" width="13.7109375" customWidth="1"/>
    <col min="10986" max="10989" width="9.28515625" customWidth="1"/>
    <col min="11227" max="11227" width="34" customWidth="1"/>
    <col min="11228" max="11228" width="11.28515625" customWidth="1"/>
    <col min="11229" max="11229" width="11" customWidth="1"/>
    <col min="11237" max="11238" width="10.7109375" customWidth="1"/>
    <col min="11240" max="11240" width="11.5703125" customWidth="1"/>
    <col min="11241" max="11241" width="13.7109375" customWidth="1"/>
    <col min="11242" max="11245" width="9.28515625" customWidth="1"/>
    <col min="11483" max="11483" width="34" customWidth="1"/>
    <col min="11484" max="11484" width="11.28515625" customWidth="1"/>
    <col min="11485" max="11485" width="11" customWidth="1"/>
    <col min="11493" max="11494" width="10.7109375" customWidth="1"/>
    <col min="11496" max="11496" width="11.5703125" customWidth="1"/>
    <col min="11497" max="11497" width="13.7109375" customWidth="1"/>
    <col min="11498" max="11501" width="9.28515625" customWidth="1"/>
    <col min="11739" max="11739" width="34" customWidth="1"/>
    <col min="11740" max="11740" width="11.28515625" customWidth="1"/>
    <col min="11741" max="11741" width="11" customWidth="1"/>
    <col min="11749" max="11750" width="10.7109375" customWidth="1"/>
    <col min="11752" max="11752" width="11.5703125" customWidth="1"/>
    <col min="11753" max="11753" width="13.7109375" customWidth="1"/>
    <col min="11754" max="11757" width="9.28515625" customWidth="1"/>
    <col min="11995" max="11995" width="34" customWidth="1"/>
    <col min="11996" max="11996" width="11.28515625" customWidth="1"/>
    <col min="11997" max="11997" width="11" customWidth="1"/>
    <col min="12005" max="12006" width="10.7109375" customWidth="1"/>
    <col min="12008" max="12008" width="11.5703125" customWidth="1"/>
    <col min="12009" max="12009" width="13.7109375" customWidth="1"/>
    <col min="12010" max="12013" width="9.28515625" customWidth="1"/>
    <col min="12251" max="12251" width="34" customWidth="1"/>
    <col min="12252" max="12252" width="11.28515625" customWidth="1"/>
    <col min="12253" max="12253" width="11" customWidth="1"/>
    <col min="12261" max="12262" width="10.7109375" customWidth="1"/>
    <col min="12264" max="12264" width="11.5703125" customWidth="1"/>
    <col min="12265" max="12265" width="13.7109375" customWidth="1"/>
    <col min="12266" max="12269" width="9.28515625" customWidth="1"/>
    <col min="12507" max="12507" width="34" customWidth="1"/>
    <col min="12508" max="12508" width="11.28515625" customWidth="1"/>
    <col min="12509" max="12509" width="11" customWidth="1"/>
    <col min="12517" max="12518" width="10.7109375" customWidth="1"/>
    <col min="12520" max="12520" width="11.5703125" customWidth="1"/>
    <col min="12521" max="12521" width="13.7109375" customWidth="1"/>
    <col min="12522" max="12525" width="9.28515625" customWidth="1"/>
    <col min="12763" max="12763" width="34" customWidth="1"/>
    <col min="12764" max="12764" width="11.28515625" customWidth="1"/>
    <col min="12765" max="12765" width="11" customWidth="1"/>
    <col min="12773" max="12774" width="10.7109375" customWidth="1"/>
    <col min="12776" max="12776" width="11.5703125" customWidth="1"/>
    <col min="12777" max="12777" width="13.7109375" customWidth="1"/>
    <col min="12778" max="12781" width="9.28515625" customWidth="1"/>
    <col min="13019" max="13019" width="34" customWidth="1"/>
    <col min="13020" max="13020" width="11.28515625" customWidth="1"/>
    <col min="13021" max="13021" width="11" customWidth="1"/>
    <col min="13029" max="13030" width="10.7109375" customWidth="1"/>
    <col min="13032" max="13032" width="11.5703125" customWidth="1"/>
    <col min="13033" max="13033" width="13.7109375" customWidth="1"/>
    <col min="13034" max="13037" width="9.28515625" customWidth="1"/>
    <col min="13275" max="13275" width="34" customWidth="1"/>
    <col min="13276" max="13276" width="11.28515625" customWidth="1"/>
    <col min="13277" max="13277" width="11" customWidth="1"/>
    <col min="13285" max="13286" width="10.7109375" customWidth="1"/>
    <col min="13288" max="13288" width="11.5703125" customWidth="1"/>
    <col min="13289" max="13289" width="13.7109375" customWidth="1"/>
    <col min="13290" max="13293" width="9.28515625" customWidth="1"/>
    <col min="13531" max="13531" width="34" customWidth="1"/>
    <col min="13532" max="13532" width="11.28515625" customWidth="1"/>
    <col min="13533" max="13533" width="11" customWidth="1"/>
    <col min="13541" max="13542" width="10.7109375" customWidth="1"/>
    <col min="13544" max="13544" width="11.5703125" customWidth="1"/>
    <col min="13545" max="13545" width="13.7109375" customWidth="1"/>
    <col min="13546" max="13549" width="9.28515625" customWidth="1"/>
    <col min="13787" max="13787" width="34" customWidth="1"/>
    <col min="13788" max="13788" width="11.28515625" customWidth="1"/>
    <col min="13789" max="13789" width="11" customWidth="1"/>
    <col min="13797" max="13798" width="10.7109375" customWidth="1"/>
    <col min="13800" max="13800" width="11.5703125" customWidth="1"/>
    <col min="13801" max="13801" width="13.7109375" customWidth="1"/>
    <col min="13802" max="13805" width="9.28515625" customWidth="1"/>
    <col min="14043" max="14043" width="34" customWidth="1"/>
    <col min="14044" max="14044" width="11.28515625" customWidth="1"/>
    <col min="14045" max="14045" width="11" customWidth="1"/>
    <col min="14053" max="14054" width="10.7109375" customWidth="1"/>
    <col min="14056" max="14056" width="11.5703125" customWidth="1"/>
    <col min="14057" max="14057" width="13.7109375" customWidth="1"/>
    <col min="14058" max="14061" width="9.28515625" customWidth="1"/>
    <col min="14299" max="14299" width="34" customWidth="1"/>
    <col min="14300" max="14300" width="11.28515625" customWidth="1"/>
    <col min="14301" max="14301" width="11" customWidth="1"/>
    <col min="14309" max="14310" width="10.7109375" customWidth="1"/>
    <col min="14312" max="14312" width="11.5703125" customWidth="1"/>
    <col min="14313" max="14313" width="13.7109375" customWidth="1"/>
    <col min="14314" max="14317" width="9.28515625" customWidth="1"/>
    <col min="14555" max="14555" width="34" customWidth="1"/>
    <col min="14556" max="14556" width="11.28515625" customWidth="1"/>
    <col min="14557" max="14557" width="11" customWidth="1"/>
    <col min="14565" max="14566" width="10.7109375" customWidth="1"/>
    <col min="14568" max="14568" width="11.5703125" customWidth="1"/>
    <col min="14569" max="14569" width="13.7109375" customWidth="1"/>
    <col min="14570" max="14573" width="9.28515625" customWidth="1"/>
    <col min="14811" max="14811" width="34" customWidth="1"/>
    <col min="14812" max="14812" width="11.28515625" customWidth="1"/>
    <col min="14813" max="14813" width="11" customWidth="1"/>
    <col min="14821" max="14822" width="10.7109375" customWidth="1"/>
    <col min="14824" max="14824" width="11.5703125" customWidth="1"/>
    <col min="14825" max="14825" width="13.7109375" customWidth="1"/>
    <col min="14826" max="14829" width="9.28515625" customWidth="1"/>
    <col min="15067" max="15067" width="34" customWidth="1"/>
    <col min="15068" max="15068" width="11.28515625" customWidth="1"/>
    <col min="15069" max="15069" width="11" customWidth="1"/>
    <col min="15077" max="15078" width="10.7109375" customWidth="1"/>
    <col min="15080" max="15080" width="11.5703125" customWidth="1"/>
    <col min="15081" max="15081" width="13.7109375" customWidth="1"/>
    <col min="15082" max="15085" width="9.28515625" customWidth="1"/>
    <col min="15323" max="15323" width="34" customWidth="1"/>
    <col min="15324" max="15324" width="11.28515625" customWidth="1"/>
    <col min="15325" max="15325" width="11" customWidth="1"/>
    <col min="15333" max="15334" width="10.7109375" customWidth="1"/>
    <col min="15336" max="15336" width="11.5703125" customWidth="1"/>
    <col min="15337" max="15337" width="13.7109375" customWidth="1"/>
    <col min="15338" max="15341" width="9.28515625" customWidth="1"/>
    <col min="15579" max="15579" width="34" customWidth="1"/>
    <col min="15580" max="15580" width="11.28515625" customWidth="1"/>
    <col min="15581" max="15581" width="11" customWidth="1"/>
    <col min="15589" max="15590" width="10.7109375" customWidth="1"/>
    <col min="15592" max="15592" width="11.5703125" customWidth="1"/>
    <col min="15593" max="15593" width="13.7109375" customWidth="1"/>
    <col min="15594" max="15597" width="9.28515625" customWidth="1"/>
    <col min="15835" max="15835" width="34" customWidth="1"/>
    <col min="15836" max="15836" width="11.28515625" customWidth="1"/>
    <col min="15837" max="15837" width="11" customWidth="1"/>
    <col min="15845" max="15846" width="10.7109375" customWidth="1"/>
    <col min="15848" max="15848" width="11.5703125" customWidth="1"/>
    <col min="15849" max="15849" width="13.7109375" customWidth="1"/>
    <col min="15850" max="15853" width="9.28515625" customWidth="1"/>
    <col min="16091" max="16091" width="34" customWidth="1"/>
    <col min="16092" max="16092" width="11.28515625" customWidth="1"/>
    <col min="16093" max="16093" width="11" customWidth="1"/>
    <col min="16101" max="16102" width="10.7109375" customWidth="1"/>
    <col min="16104" max="16104" width="11.5703125" customWidth="1"/>
    <col min="16105" max="16105" width="13.7109375" customWidth="1"/>
    <col min="16106" max="16109" width="9.28515625" customWidth="1"/>
  </cols>
  <sheetData>
    <row r="1" spans="1:8" ht="44.45" customHeight="1" x14ac:dyDescent="0.3">
      <c r="B1" s="295" t="s">
        <v>114</v>
      </c>
      <c r="C1" s="295"/>
      <c r="D1" s="295"/>
      <c r="E1" s="295"/>
      <c r="F1" s="295"/>
      <c r="G1" s="295"/>
      <c r="H1" s="295"/>
    </row>
    <row r="2" spans="1:8" ht="15.6" customHeight="1" thickBot="1" x14ac:dyDescent="0.3">
      <c r="A2" s="3" t="s">
        <v>83</v>
      </c>
      <c r="B2" s="2" t="s">
        <v>95</v>
      </c>
    </row>
    <row r="3" spans="1:8" ht="15.6" customHeight="1" x14ac:dyDescent="0.25">
      <c r="A3" s="299" t="s">
        <v>1</v>
      </c>
      <c r="B3" s="296" t="s">
        <v>2</v>
      </c>
      <c r="C3" s="242" t="s">
        <v>115</v>
      </c>
      <c r="D3" s="302" t="s">
        <v>90</v>
      </c>
      <c r="E3" s="302"/>
      <c r="F3" s="302"/>
      <c r="G3" s="302"/>
      <c r="H3" s="303"/>
    </row>
    <row r="4" spans="1:8" ht="52.9" customHeight="1" x14ac:dyDescent="0.25">
      <c r="A4" s="300"/>
      <c r="B4" s="297"/>
      <c r="C4" s="233"/>
      <c r="D4" s="233" t="s">
        <v>91</v>
      </c>
      <c r="E4" s="233" t="s">
        <v>113</v>
      </c>
      <c r="F4" s="233"/>
      <c r="G4" s="233"/>
      <c r="H4" s="237" t="s">
        <v>92</v>
      </c>
    </row>
    <row r="5" spans="1:8" ht="55.9" customHeight="1" thickBot="1" x14ac:dyDescent="0.3">
      <c r="A5" s="301"/>
      <c r="B5" s="298"/>
      <c r="C5" s="234"/>
      <c r="D5" s="234"/>
      <c r="E5" s="68" t="s">
        <v>108</v>
      </c>
      <c r="F5" s="68" t="s">
        <v>109</v>
      </c>
      <c r="G5" s="68" t="s">
        <v>110</v>
      </c>
      <c r="H5" s="238"/>
    </row>
    <row r="6" spans="1:8" ht="31.15" customHeight="1" x14ac:dyDescent="0.25">
      <c r="A6" s="293" t="s">
        <v>3</v>
      </c>
      <c r="B6" s="46" t="s">
        <v>4</v>
      </c>
      <c r="C6" s="63"/>
      <c r="D6" s="66"/>
      <c r="E6" s="45">
        <f>F6+G6</f>
        <v>0</v>
      </c>
      <c r="F6" s="45"/>
      <c r="G6" s="45"/>
      <c r="H6" s="45"/>
    </row>
    <row r="7" spans="1:8" ht="34.15" customHeight="1" x14ac:dyDescent="0.25">
      <c r="A7" s="293"/>
      <c r="B7" s="20" t="s">
        <v>5</v>
      </c>
      <c r="C7" s="4"/>
      <c r="D7" s="4"/>
      <c r="E7" s="4">
        <f t="shared" ref="E7:E51" si="0">F7+G7</f>
        <v>0</v>
      </c>
      <c r="F7" s="4"/>
      <c r="G7" s="4"/>
      <c r="H7" s="4"/>
    </row>
    <row r="8" spans="1:8" ht="26.45" customHeight="1" x14ac:dyDescent="0.25">
      <c r="A8" s="294"/>
      <c r="B8" s="20" t="s">
        <v>6</v>
      </c>
      <c r="C8" s="4"/>
      <c r="D8" s="4"/>
      <c r="E8" s="4">
        <f t="shared" si="0"/>
        <v>0</v>
      </c>
      <c r="F8" s="4"/>
      <c r="G8" s="4"/>
      <c r="H8" s="4"/>
    </row>
    <row r="9" spans="1:8" ht="32.450000000000003" customHeight="1" x14ac:dyDescent="0.25">
      <c r="A9" s="20" t="s">
        <v>7</v>
      </c>
      <c r="B9" s="20" t="s">
        <v>8</v>
      </c>
      <c r="C9" s="4"/>
      <c r="D9" s="4"/>
      <c r="E9" s="4">
        <f t="shared" si="0"/>
        <v>0</v>
      </c>
      <c r="F9" s="4"/>
      <c r="G9" s="4"/>
      <c r="H9" s="4"/>
    </row>
    <row r="10" spans="1:8" x14ac:dyDescent="0.25">
      <c r="A10" s="20" t="s">
        <v>9</v>
      </c>
      <c r="B10" s="20" t="s">
        <v>10</v>
      </c>
      <c r="C10" s="4"/>
      <c r="D10" s="4"/>
      <c r="E10" s="4">
        <f t="shared" si="0"/>
        <v>0</v>
      </c>
      <c r="F10" s="4"/>
      <c r="G10" s="4"/>
      <c r="H10" s="4"/>
    </row>
    <row r="11" spans="1:8" x14ac:dyDescent="0.25">
      <c r="A11" s="20" t="s">
        <v>11</v>
      </c>
      <c r="B11" s="20" t="s">
        <v>12</v>
      </c>
      <c r="C11" s="4"/>
      <c r="D11" s="4"/>
      <c r="E11" s="4">
        <f t="shared" si="0"/>
        <v>0</v>
      </c>
      <c r="F11" s="4"/>
      <c r="G11" s="4"/>
      <c r="H11" s="4"/>
    </row>
    <row r="12" spans="1:8" x14ac:dyDescent="0.25">
      <c r="A12" s="20" t="s">
        <v>13</v>
      </c>
      <c r="B12" s="20" t="s">
        <v>14</v>
      </c>
      <c r="C12" s="4"/>
      <c r="D12" s="4"/>
      <c r="E12" s="4">
        <f t="shared" si="0"/>
        <v>0</v>
      </c>
      <c r="F12" s="4"/>
      <c r="G12" s="4"/>
      <c r="H12" s="4"/>
    </row>
    <row r="13" spans="1:8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</row>
    <row r="14" spans="1:8" x14ac:dyDescent="0.25">
      <c r="A14" s="20" t="s">
        <v>17</v>
      </c>
      <c r="B14" s="20" t="s">
        <v>18</v>
      </c>
      <c r="C14" s="4"/>
      <c r="D14" s="4"/>
      <c r="E14" s="4">
        <f t="shared" si="0"/>
        <v>0</v>
      </c>
      <c r="F14" s="4"/>
      <c r="G14" s="4"/>
      <c r="H14" s="4"/>
    </row>
    <row r="15" spans="1:8" x14ac:dyDescent="0.25">
      <c r="A15" s="20" t="s">
        <v>19</v>
      </c>
      <c r="B15" s="20" t="s">
        <v>20</v>
      </c>
      <c r="C15" s="4"/>
      <c r="D15" s="4"/>
      <c r="E15" s="4">
        <f t="shared" si="0"/>
        <v>0</v>
      </c>
      <c r="F15" s="4"/>
      <c r="G15" s="4"/>
      <c r="H15" s="4"/>
    </row>
    <row r="16" spans="1:8" ht="24.6" customHeight="1" x14ac:dyDescent="0.25">
      <c r="A16" s="20" t="s">
        <v>21</v>
      </c>
      <c r="B16" s="20" t="s">
        <v>22</v>
      </c>
      <c r="C16" s="4"/>
      <c r="D16" s="4"/>
      <c r="E16" s="4">
        <f t="shared" si="0"/>
        <v>0</v>
      </c>
      <c r="F16" s="4"/>
      <c r="G16" s="4"/>
      <c r="H16" s="4"/>
    </row>
    <row r="17" spans="1:8" x14ac:dyDescent="0.25">
      <c r="A17" s="20" t="s">
        <v>23</v>
      </c>
      <c r="B17" s="20" t="s">
        <v>24</v>
      </c>
      <c r="C17" s="4"/>
      <c r="D17" s="4"/>
      <c r="E17" s="4">
        <f t="shared" si="0"/>
        <v>0</v>
      </c>
      <c r="F17" s="4"/>
      <c r="G17" s="4"/>
      <c r="H17" s="4"/>
    </row>
    <row r="18" spans="1:8" x14ac:dyDescent="0.25">
      <c r="A18" s="20" t="s">
        <v>25</v>
      </c>
      <c r="B18" s="20" t="s">
        <v>26</v>
      </c>
      <c r="C18" s="4"/>
      <c r="D18" s="4"/>
      <c r="E18" s="4">
        <f t="shared" si="0"/>
        <v>0</v>
      </c>
      <c r="F18" s="4"/>
      <c r="G18" s="4"/>
      <c r="H18" s="4"/>
    </row>
    <row r="19" spans="1:8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</row>
    <row r="20" spans="1:8" ht="16.149999999999999" customHeight="1" x14ac:dyDescent="0.25">
      <c r="A20" s="288" t="s">
        <v>29</v>
      </c>
      <c r="B20" s="20" t="s">
        <v>30</v>
      </c>
      <c r="C20" s="4"/>
      <c r="D20" s="4"/>
      <c r="E20" s="4">
        <f t="shared" si="0"/>
        <v>0</v>
      </c>
      <c r="F20" s="4"/>
      <c r="G20" s="4"/>
      <c r="H20" s="4"/>
    </row>
    <row r="21" spans="1:8" ht="43.9" customHeight="1" x14ac:dyDescent="0.25">
      <c r="A21" s="290"/>
      <c r="B21" s="6" t="s">
        <v>31</v>
      </c>
      <c r="C21" s="4"/>
      <c r="D21" s="4"/>
      <c r="E21" s="4">
        <f t="shared" si="0"/>
        <v>0</v>
      </c>
      <c r="F21" s="4"/>
      <c r="G21" s="4"/>
      <c r="H21" s="4"/>
    </row>
    <row r="22" spans="1:8" x14ac:dyDescent="0.25">
      <c r="A22" s="20" t="s">
        <v>32</v>
      </c>
      <c r="B22" s="20" t="s">
        <v>33</v>
      </c>
      <c r="C22" s="4"/>
      <c r="D22" s="4"/>
      <c r="E22" s="4">
        <f t="shared" si="0"/>
        <v>0</v>
      </c>
      <c r="F22" s="4"/>
      <c r="G22" s="4"/>
      <c r="H22" s="4"/>
    </row>
    <row r="23" spans="1:8" x14ac:dyDescent="0.25">
      <c r="A23" s="288" t="s">
        <v>34</v>
      </c>
      <c r="B23" s="20" t="s">
        <v>35</v>
      </c>
      <c r="C23" s="4">
        <f t="shared" ref="C23:D23" si="1">C24+C25+C26</f>
        <v>0</v>
      </c>
      <c r="D23" s="4">
        <f t="shared" si="1"/>
        <v>0</v>
      </c>
      <c r="E23" s="4">
        <f t="shared" si="0"/>
        <v>0</v>
      </c>
      <c r="F23" s="4">
        <f t="shared" ref="F23:H23" si="2">F24+F25+F26</f>
        <v>0</v>
      </c>
      <c r="G23" s="4">
        <f t="shared" si="2"/>
        <v>0</v>
      </c>
      <c r="H23" s="4">
        <f t="shared" si="2"/>
        <v>0</v>
      </c>
    </row>
    <row r="24" spans="1:8" x14ac:dyDescent="0.25">
      <c r="A24" s="289"/>
      <c r="B24" s="7" t="s">
        <v>36</v>
      </c>
      <c r="C24" s="4"/>
      <c r="D24" s="4"/>
      <c r="E24" s="4">
        <f t="shared" si="0"/>
        <v>0</v>
      </c>
      <c r="F24" s="4"/>
      <c r="G24" s="4"/>
      <c r="H24" s="4"/>
    </row>
    <row r="25" spans="1:8" ht="83.45" customHeight="1" x14ac:dyDescent="0.25">
      <c r="A25" s="289"/>
      <c r="B25" s="7" t="s">
        <v>37</v>
      </c>
      <c r="C25" s="4"/>
      <c r="D25" s="4"/>
      <c r="E25" s="4">
        <f t="shared" si="0"/>
        <v>0</v>
      </c>
      <c r="F25" s="4"/>
      <c r="G25" s="4"/>
      <c r="H25" s="4"/>
    </row>
    <row r="26" spans="1:8" ht="78.75" x14ac:dyDescent="0.25">
      <c r="A26" s="290"/>
      <c r="B26" s="7" t="s">
        <v>38</v>
      </c>
      <c r="C26" s="4"/>
      <c r="D26" s="4"/>
      <c r="E26" s="4">
        <f t="shared" si="0"/>
        <v>0</v>
      </c>
      <c r="F26" s="4"/>
      <c r="G26" s="4"/>
      <c r="H26" s="4"/>
    </row>
    <row r="27" spans="1:8" x14ac:dyDescent="0.25">
      <c r="A27" s="291" t="s">
        <v>39</v>
      </c>
      <c r="B27" s="20" t="s">
        <v>40</v>
      </c>
      <c r="C27" s="4"/>
      <c r="D27" s="4"/>
      <c r="E27" s="4">
        <f t="shared" si="0"/>
        <v>0</v>
      </c>
      <c r="F27" s="4"/>
      <c r="G27" s="4"/>
      <c r="H27" s="4"/>
    </row>
    <row r="28" spans="1:8" ht="47.25" x14ac:dyDescent="0.25">
      <c r="A28" s="291"/>
      <c r="B28" s="20" t="s">
        <v>41</v>
      </c>
      <c r="C28" s="4"/>
      <c r="D28" s="4"/>
      <c r="E28" s="4">
        <f t="shared" si="0"/>
        <v>0</v>
      </c>
      <c r="F28" s="4"/>
      <c r="G28" s="4"/>
      <c r="H28" s="4"/>
    </row>
    <row r="29" spans="1:8" x14ac:dyDescent="0.25">
      <c r="A29" s="291"/>
      <c r="B29" s="8" t="s">
        <v>42</v>
      </c>
      <c r="C29" s="4"/>
      <c r="D29" s="4"/>
      <c r="E29" s="4">
        <f t="shared" si="0"/>
        <v>0</v>
      </c>
      <c r="F29" s="4"/>
      <c r="G29" s="4"/>
      <c r="H29" s="4"/>
    </row>
    <row r="30" spans="1:8" x14ac:dyDescent="0.25">
      <c r="A30" s="20" t="s">
        <v>43</v>
      </c>
      <c r="B30" s="20" t="s">
        <v>44</v>
      </c>
      <c r="C30" s="4"/>
      <c r="D30" s="4"/>
      <c r="E30" s="4">
        <f t="shared" si="0"/>
        <v>0</v>
      </c>
      <c r="F30" s="4"/>
      <c r="G30" s="4"/>
      <c r="H30" s="4"/>
    </row>
    <row r="31" spans="1:8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</row>
    <row r="32" spans="1:8" ht="16.149999999999999" customHeight="1" x14ac:dyDescent="0.25">
      <c r="A32" s="20" t="s">
        <v>47</v>
      </c>
      <c r="B32" s="20" t="s">
        <v>48</v>
      </c>
      <c r="C32" s="4"/>
      <c r="D32" s="4"/>
      <c r="E32" s="4">
        <f t="shared" si="0"/>
        <v>0</v>
      </c>
      <c r="F32" s="4"/>
      <c r="G32" s="4"/>
      <c r="H32" s="4"/>
    </row>
    <row r="33" spans="1:8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</row>
    <row r="34" spans="1:8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</row>
    <row r="35" spans="1:8" x14ac:dyDescent="0.25">
      <c r="A35" s="20" t="s">
        <v>53</v>
      </c>
      <c r="B35" s="20" t="s">
        <v>54</v>
      </c>
      <c r="C35" s="4"/>
      <c r="D35" s="4"/>
      <c r="E35" s="4">
        <f t="shared" si="0"/>
        <v>0</v>
      </c>
      <c r="F35" s="4"/>
      <c r="G35" s="4"/>
      <c r="H35" s="4"/>
    </row>
    <row r="36" spans="1:8" x14ac:dyDescent="0.25">
      <c r="A36" s="20" t="s">
        <v>55</v>
      </c>
      <c r="B36" s="20" t="s">
        <v>56</v>
      </c>
      <c r="C36" s="4"/>
      <c r="D36" s="4"/>
      <c r="E36" s="4">
        <f t="shared" si="0"/>
        <v>0</v>
      </c>
      <c r="F36" s="4"/>
      <c r="G36" s="4"/>
      <c r="H36" s="4"/>
    </row>
    <row r="37" spans="1:8" x14ac:dyDescent="0.25">
      <c r="A37" s="20" t="s">
        <v>57</v>
      </c>
      <c r="B37" s="20" t="s">
        <v>58</v>
      </c>
      <c r="C37" s="4"/>
      <c r="D37" s="4"/>
      <c r="E37" s="4">
        <f t="shared" si="0"/>
        <v>0</v>
      </c>
      <c r="F37" s="4"/>
      <c r="G37" s="4"/>
      <c r="H37" s="4"/>
    </row>
    <row r="38" spans="1:8" x14ac:dyDescent="0.25">
      <c r="A38" s="20" t="s">
        <v>59</v>
      </c>
      <c r="B38" s="20" t="s">
        <v>60</v>
      </c>
      <c r="C38" s="4"/>
      <c r="D38" s="4"/>
      <c r="E38" s="4">
        <f t="shared" si="0"/>
        <v>0</v>
      </c>
      <c r="F38" s="4"/>
      <c r="G38" s="4"/>
      <c r="H38" s="4"/>
    </row>
    <row r="39" spans="1:8" x14ac:dyDescent="0.25">
      <c r="A39" s="20" t="s">
        <v>61</v>
      </c>
      <c r="B39" s="20" t="s">
        <v>62</v>
      </c>
      <c r="C39" s="4"/>
      <c r="D39" s="4"/>
      <c r="E39" s="4">
        <f t="shared" si="0"/>
        <v>0</v>
      </c>
      <c r="F39" s="4"/>
      <c r="G39" s="4"/>
      <c r="H39" s="4"/>
    </row>
    <row r="40" spans="1:8" x14ac:dyDescent="0.25">
      <c r="A40" s="292" t="s">
        <v>63</v>
      </c>
      <c r="B40" s="20" t="s">
        <v>64</v>
      </c>
      <c r="C40" s="4"/>
      <c r="D40" s="4"/>
      <c r="E40" s="4">
        <f t="shared" si="0"/>
        <v>0</v>
      </c>
      <c r="F40" s="4"/>
      <c r="G40" s="4"/>
      <c r="H40" s="4"/>
    </row>
    <row r="41" spans="1:8" x14ac:dyDescent="0.25">
      <c r="A41" s="292"/>
      <c r="B41" s="20" t="s">
        <v>65</v>
      </c>
      <c r="C41" s="4"/>
      <c r="D41" s="4"/>
      <c r="E41" s="4">
        <f t="shared" si="0"/>
        <v>0</v>
      </c>
      <c r="F41" s="4"/>
      <c r="G41" s="4"/>
      <c r="H41" s="4"/>
    </row>
    <row r="42" spans="1:8" x14ac:dyDescent="0.25">
      <c r="A42" s="20" t="s">
        <v>66</v>
      </c>
      <c r="B42" s="20" t="s">
        <v>67</v>
      </c>
      <c r="C42" s="4">
        <v>348</v>
      </c>
      <c r="D42" s="4"/>
      <c r="E42" s="4">
        <f t="shared" si="0"/>
        <v>0</v>
      </c>
      <c r="F42" s="11"/>
      <c r="G42" s="4"/>
      <c r="H42" s="4"/>
    </row>
    <row r="43" spans="1:8" x14ac:dyDescent="0.25">
      <c r="A43" s="20" t="s">
        <v>68</v>
      </c>
      <c r="B43" s="20" t="s">
        <v>69</v>
      </c>
      <c r="C43" s="4"/>
      <c r="D43" s="4"/>
      <c r="E43" s="4">
        <f t="shared" si="0"/>
        <v>0</v>
      </c>
      <c r="F43" s="4"/>
      <c r="G43" s="4"/>
      <c r="H43" s="4"/>
    </row>
    <row r="44" spans="1:8" ht="15" customHeight="1" x14ac:dyDescent="0.25">
      <c r="A44" s="292" t="s">
        <v>70</v>
      </c>
      <c r="B44" s="20" t="s">
        <v>71</v>
      </c>
      <c r="C44" s="4"/>
      <c r="D44" s="4"/>
      <c r="E44" s="4">
        <f t="shared" si="0"/>
        <v>0</v>
      </c>
      <c r="F44" s="4"/>
      <c r="G44" s="4"/>
      <c r="H44" s="4"/>
    </row>
    <row r="45" spans="1:8" ht="18" customHeight="1" x14ac:dyDescent="0.25">
      <c r="A45" s="292"/>
      <c r="B45" s="20" t="s">
        <v>72</v>
      </c>
      <c r="C45" s="4"/>
      <c r="D45" s="4"/>
      <c r="E45" s="4">
        <f t="shared" si="0"/>
        <v>0</v>
      </c>
      <c r="F45" s="4"/>
      <c r="G45" s="4"/>
      <c r="H45" s="4"/>
    </row>
    <row r="46" spans="1:8" x14ac:dyDescent="0.25">
      <c r="A46" s="20" t="s">
        <v>73</v>
      </c>
      <c r="B46" s="20" t="s">
        <v>74</v>
      </c>
      <c r="C46" s="4"/>
      <c r="D46" s="4"/>
      <c r="E46" s="4">
        <f t="shared" si="0"/>
        <v>0</v>
      </c>
      <c r="F46" s="4"/>
      <c r="G46" s="4"/>
      <c r="H46" s="4"/>
    </row>
    <row r="47" spans="1:8" x14ac:dyDescent="0.25">
      <c r="A47" s="12" t="s">
        <v>75</v>
      </c>
      <c r="B47" s="5" t="s">
        <v>76</v>
      </c>
      <c r="C47" s="4">
        <v>106</v>
      </c>
      <c r="D47" s="4"/>
      <c r="E47" s="4">
        <f t="shared" si="0"/>
        <v>0</v>
      </c>
      <c r="F47" s="4"/>
      <c r="G47" s="4"/>
      <c r="H47" s="4"/>
    </row>
    <row r="48" spans="1:8" ht="19.899999999999999" customHeight="1" x14ac:dyDescent="0.25">
      <c r="A48" s="20" t="s">
        <v>77</v>
      </c>
      <c r="B48" s="20" t="s">
        <v>78</v>
      </c>
      <c r="C48" s="4"/>
      <c r="D48" s="4"/>
      <c r="E48" s="4">
        <f t="shared" si="0"/>
        <v>0</v>
      </c>
      <c r="F48" s="4"/>
      <c r="G48" s="4"/>
      <c r="H48" s="4"/>
    </row>
    <row r="49" spans="1:8" ht="19.899999999999999" customHeight="1" x14ac:dyDescent="0.25">
      <c r="A49" s="20" t="s">
        <v>79</v>
      </c>
      <c r="B49" s="20" t="s">
        <v>80</v>
      </c>
      <c r="C49" s="4"/>
      <c r="D49" s="4"/>
      <c r="E49" s="4">
        <f t="shared" si="0"/>
        <v>0</v>
      </c>
      <c r="F49" s="4"/>
      <c r="G49" s="4"/>
      <c r="H49" s="4"/>
    </row>
    <row r="50" spans="1:8" x14ac:dyDescent="0.25">
      <c r="A50" s="20" t="s">
        <v>81</v>
      </c>
      <c r="B50" s="20" t="s">
        <v>82</v>
      </c>
      <c r="C50" s="4"/>
      <c r="D50" s="4"/>
      <c r="E50" s="4">
        <f t="shared" si="0"/>
        <v>0</v>
      </c>
      <c r="F50" s="4"/>
      <c r="G50" s="4"/>
      <c r="H50" s="4"/>
    </row>
    <row r="51" spans="1:8" ht="31.5" x14ac:dyDescent="0.25">
      <c r="A51" s="21" t="s">
        <v>0</v>
      </c>
      <c r="B51" s="13"/>
      <c r="C51" s="15">
        <f>SUM(C6:C23)+SUM(C27:C50)</f>
        <v>454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</row>
    <row r="52" spans="1:8" x14ac:dyDescent="0.25">
      <c r="A52" s="16"/>
      <c r="B52" s="16"/>
      <c r="C52" s="16"/>
      <c r="D52" s="16"/>
      <c r="E52" s="16"/>
      <c r="F52" s="16"/>
      <c r="G52" s="16"/>
      <c r="H52" s="16"/>
    </row>
    <row r="54" spans="1:8" x14ac:dyDescent="0.25">
      <c r="B54" s="17"/>
    </row>
    <row r="55" spans="1:8" x14ac:dyDescent="0.25">
      <c r="B55" s="17"/>
    </row>
    <row r="56" spans="1:8" x14ac:dyDescent="0.25">
      <c r="B56" s="17"/>
    </row>
    <row r="57" spans="1:8" x14ac:dyDescent="0.25">
      <c r="A57" s="18"/>
      <c r="B57" s="17"/>
    </row>
    <row r="58" spans="1:8" x14ac:dyDescent="0.25">
      <c r="A58" s="18"/>
      <c r="B58" s="19"/>
    </row>
  </sheetData>
  <mergeCells count="14">
    <mergeCell ref="A27:A29"/>
    <mergeCell ref="A40:A41"/>
    <mergeCell ref="A44:A45"/>
    <mergeCell ref="B1:H1"/>
    <mergeCell ref="D4:D5"/>
    <mergeCell ref="D3:H3"/>
    <mergeCell ref="E4:G4"/>
    <mergeCell ref="H4:H5"/>
    <mergeCell ref="A23:A26"/>
    <mergeCell ref="B3:B5"/>
    <mergeCell ref="A3:A5"/>
    <mergeCell ref="C3:C5"/>
    <mergeCell ref="A6:A8"/>
    <mergeCell ref="A20:A21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58"/>
  <sheetViews>
    <sheetView view="pageBreakPreview" topLeftCell="A19" zoomScale="60" zoomScaleNormal="77" workbookViewId="0">
      <selection activeCell="A65" sqref="A65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19" max="219" width="34" customWidth="1"/>
    <col min="220" max="220" width="11.28515625" customWidth="1"/>
    <col min="221" max="221" width="11" customWidth="1"/>
    <col min="229" max="230" width="10.7109375" customWidth="1"/>
    <col min="232" max="232" width="11.5703125" customWidth="1"/>
    <col min="233" max="233" width="13.7109375" customWidth="1"/>
    <col min="234" max="237" width="9.28515625" customWidth="1"/>
    <col min="475" max="475" width="34" customWidth="1"/>
    <col min="476" max="476" width="11.28515625" customWidth="1"/>
    <col min="477" max="477" width="11" customWidth="1"/>
    <col min="485" max="486" width="10.7109375" customWidth="1"/>
    <col min="488" max="488" width="11.5703125" customWidth="1"/>
    <col min="489" max="489" width="13.7109375" customWidth="1"/>
    <col min="490" max="493" width="9.28515625" customWidth="1"/>
    <col min="731" max="731" width="34" customWidth="1"/>
    <col min="732" max="732" width="11.28515625" customWidth="1"/>
    <col min="733" max="733" width="11" customWidth="1"/>
    <col min="741" max="742" width="10.7109375" customWidth="1"/>
    <col min="744" max="744" width="11.5703125" customWidth="1"/>
    <col min="745" max="745" width="13.7109375" customWidth="1"/>
    <col min="746" max="749" width="9.28515625" customWidth="1"/>
    <col min="987" max="987" width="34" customWidth="1"/>
    <col min="988" max="988" width="11.28515625" customWidth="1"/>
    <col min="989" max="989" width="11" customWidth="1"/>
    <col min="997" max="998" width="10.7109375" customWidth="1"/>
    <col min="1000" max="1000" width="11.5703125" customWidth="1"/>
    <col min="1001" max="1001" width="13.7109375" customWidth="1"/>
    <col min="1002" max="1005" width="9.28515625" customWidth="1"/>
    <col min="1243" max="1243" width="34" customWidth="1"/>
    <col min="1244" max="1244" width="11.28515625" customWidth="1"/>
    <col min="1245" max="1245" width="11" customWidth="1"/>
    <col min="1253" max="1254" width="10.7109375" customWidth="1"/>
    <col min="1256" max="1256" width="11.5703125" customWidth="1"/>
    <col min="1257" max="1257" width="13.7109375" customWidth="1"/>
    <col min="1258" max="1261" width="9.28515625" customWidth="1"/>
    <col min="1499" max="1499" width="34" customWidth="1"/>
    <col min="1500" max="1500" width="11.28515625" customWidth="1"/>
    <col min="1501" max="1501" width="11" customWidth="1"/>
    <col min="1509" max="1510" width="10.7109375" customWidth="1"/>
    <col min="1512" max="1512" width="11.5703125" customWidth="1"/>
    <col min="1513" max="1513" width="13.7109375" customWidth="1"/>
    <col min="1514" max="1517" width="9.28515625" customWidth="1"/>
    <col min="1755" max="1755" width="34" customWidth="1"/>
    <col min="1756" max="1756" width="11.28515625" customWidth="1"/>
    <col min="1757" max="1757" width="11" customWidth="1"/>
    <col min="1765" max="1766" width="10.7109375" customWidth="1"/>
    <col min="1768" max="1768" width="11.5703125" customWidth="1"/>
    <col min="1769" max="1769" width="13.7109375" customWidth="1"/>
    <col min="1770" max="1773" width="9.28515625" customWidth="1"/>
    <col min="2011" max="2011" width="34" customWidth="1"/>
    <col min="2012" max="2012" width="11.28515625" customWidth="1"/>
    <col min="2013" max="2013" width="11" customWidth="1"/>
    <col min="2021" max="2022" width="10.7109375" customWidth="1"/>
    <col min="2024" max="2024" width="11.5703125" customWidth="1"/>
    <col min="2025" max="2025" width="13.7109375" customWidth="1"/>
    <col min="2026" max="2029" width="9.28515625" customWidth="1"/>
    <col min="2267" max="2267" width="34" customWidth="1"/>
    <col min="2268" max="2268" width="11.28515625" customWidth="1"/>
    <col min="2269" max="2269" width="11" customWidth="1"/>
    <col min="2277" max="2278" width="10.7109375" customWidth="1"/>
    <col min="2280" max="2280" width="11.5703125" customWidth="1"/>
    <col min="2281" max="2281" width="13.7109375" customWidth="1"/>
    <col min="2282" max="2285" width="9.28515625" customWidth="1"/>
    <col min="2523" max="2523" width="34" customWidth="1"/>
    <col min="2524" max="2524" width="11.28515625" customWidth="1"/>
    <col min="2525" max="2525" width="11" customWidth="1"/>
    <col min="2533" max="2534" width="10.7109375" customWidth="1"/>
    <col min="2536" max="2536" width="11.5703125" customWidth="1"/>
    <col min="2537" max="2537" width="13.7109375" customWidth="1"/>
    <col min="2538" max="2541" width="9.28515625" customWidth="1"/>
    <col min="2779" max="2779" width="34" customWidth="1"/>
    <col min="2780" max="2780" width="11.28515625" customWidth="1"/>
    <col min="2781" max="2781" width="11" customWidth="1"/>
    <col min="2789" max="2790" width="10.7109375" customWidth="1"/>
    <col min="2792" max="2792" width="11.5703125" customWidth="1"/>
    <col min="2793" max="2793" width="13.7109375" customWidth="1"/>
    <col min="2794" max="2797" width="9.28515625" customWidth="1"/>
    <col min="3035" max="3035" width="34" customWidth="1"/>
    <col min="3036" max="3036" width="11.28515625" customWidth="1"/>
    <col min="3037" max="3037" width="11" customWidth="1"/>
    <col min="3045" max="3046" width="10.7109375" customWidth="1"/>
    <col min="3048" max="3048" width="11.5703125" customWidth="1"/>
    <col min="3049" max="3049" width="13.7109375" customWidth="1"/>
    <col min="3050" max="3053" width="9.28515625" customWidth="1"/>
    <col min="3291" max="3291" width="34" customWidth="1"/>
    <col min="3292" max="3292" width="11.28515625" customWidth="1"/>
    <col min="3293" max="3293" width="11" customWidth="1"/>
    <col min="3301" max="3302" width="10.7109375" customWidth="1"/>
    <col min="3304" max="3304" width="11.5703125" customWidth="1"/>
    <col min="3305" max="3305" width="13.7109375" customWidth="1"/>
    <col min="3306" max="3309" width="9.28515625" customWidth="1"/>
    <col min="3547" max="3547" width="34" customWidth="1"/>
    <col min="3548" max="3548" width="11.28515625" customWidth="1"/>
    <col min="3549" max="3549" width="11" customWidth="1"/>
    <col min="3557" max="3558" width="10.7109375" customWidth="1"/>
    <col min="3560" max="3560" width="11.5703125" customWidth="1"/>
    <col min="3561" max="3561" width="13.7109375" customWidth="1"/>
    <col min="3562" max="3565" width="9.28515625" customWidth="1"/>
    <col min="3803" max="3803" width="34" customWidth="1"/>
    <col min="3804" max="3804" width="11.28515625" customWidth="1"/>
    <col min="3805" max="3805" width="11" customWidth="1"/>
    <col min="3813" max="3814" width="10.7109375" customWidth="1"/>
    <col min="3816" max="3816" width="11.5703125" customWidth="1"/>
    <col min="3817" max="3817" width="13.7109375" customWidth="1"/>
    <col min="3818" max="3821" width="9.28515625" customWidth="1"/>
    <col min="4059" max="4059" width="34" customWidth="1"/>
    <col min="4060" max="4060" width="11.28515625" customWidth="1"/>
    <col min="4061" max="4061" width="11" customWidth="1"/>
    <col min="4069" max="4070" width="10.7109375" customWidth="1"/>
    <col min="4072" max="4072" width="11.5703125" customWidth="1"/>
    <col min="4073" max="4073" width="13.7109375" customWidth="1"/>
    <col min="4074" max="4077" width="9.28515625" customWidth="1"/>
    <col min="4315" max="4315" width="34" customWidth="1"/>
    <col min="4316" max="4316" width="11.28515625" customWidth="1"/>
    <col min="4317" max="4317" width="11" customWidth="1"/>
    <col min="4325" max="4326" width="10.7109375" customWidth="1"/>
    <col min="4328" max="4328" width="11.5703125" customWidth="1"/>
    <col min="4329" max="4329" width="13.7109375" customWidth="1"/>
    <col min="4330" max="4333" width="9.28515625" customWidth="1"/>
    <col min="4571" max="4571" width="34" customWidth="1"/>
    <col min="4572" max="4572" width="11.28515625" customWidth="1"/>
    <col min="4573" max="4573" width="11" customWidth="1"/>
    <col min="4581" max="4582" width="10.7109375" customWidth="1"/>
    <col min="4584" max="4584" width="11.5703125" customWidth="1"/>
    <col min="4585" max="4585" width="13.7109375" customWidth="1"/>
    <col min="4586" max="4589" width="9.28515625" customWidth="1"/>
    <col min="4827" max="4827" width="34" customWidth="1"/>
    <col min="4828" max="4828" width="11.28515625" customWidth="1"/>
    <col min="4829" max="4829" width="11" customWidth="1"/>
    <col min="4837" max="4838" width="10.7109375" customWidth="1"/>
    <col min="4840" max="4840" width="11.5703125" customWidth="1"/>
    <col min="4841" max="4841" width="13.7109375" customWidth="1"/>
    <col min="4842" max="4845" width="9.28515625" customWidth="1"/>
    <col min="5083" max="5083" width="34" customWidth="1"/>
    <col min="5084" max="5084" width="11.28515625" customWidth="1"/>
    <col min="5085" max="5085" width="11" customWidth="1"/>
    <col min="5093" max="5094" width="10.7109375" customWidth="1"/>
    <col min="5096" max="5096" width="11.5703125" customWidth="1"/>
    <col min="5097" max="5097" width="13.7109375" customWidth="1"/>
    <col min="5098" max="5101" width="9.28515625" customWidth="1"/>
    <col min="5339" max="5339" width="34" customWidth="1"/>
    <col min="5340" max="5340" width="11.28515625" customWidth="1"/>
    <col min="5341" max="5341" width="11" customWidth="1"/>
    <col min="5349" max="5350" width="10.7109375" customWidth="1"/>
    <col min="5352" max="5352" width="11.5703125" customWidth="1"/>
    <col min="5353" max="5353" width="13.7109375" customWidth="1"/>
    <col min="5354" max="5357" width="9.28515625" customWidth="1"/>
    <col min="5595" max="5595" width="34" customWidth="1"/>
    <col min="5596" max="5596" width="11.28515625" customWidth="1"/>
    <col min="5597" max="5597" width="11" customWidth="1"/>
    <col min="5605" max="5606" width="10.7109375" customWidth="1"/>
    <col min="5608" max="5608" width="11.5703125" customWidth="1"/>
    <col min="5609" max="5609" width="13.7109375" customWidth="1"/>
    <col min="5610" max="5613" width="9.28515625" customWidth="1"/>
    <col min="5851" max="5851" width="34" customWidth="1"/>
    <col min="5852" max="5852" width="11.28515625" customWidth="1"/>
    <col min="5853" max="5853" width="11" customWidth="1"/>
    <col min="5861" max="5862" width="10.7109375" customWidth="1"/>
    <col min="5864" max="5864" width="11.5703125" customWidth="1"/>
    <col min="5865" max="5865" width="13.7109375" customWidth="1"/>
    <col min="5866" max="5869" width="9.28515625" customWidth="1"/>
    <col min="6107" max="6107" width="34" customWidth="1"/>
    <col min="6108" max="6108" width="11.28515625" customWidth="1"/>
    <col min="6109" max="6109" width="11" customWidth="1"/>
    <col min="6117" max="6118" width="10.7109375" customWidth="1"/>
    <col min="6120" max="6120" width="11.5703125" customWidth="1"/>
    <col min="6121" max="6121" width="13.7109375" customWidth="1"/>
    <col min="6122" max="6125" width="9.28515625" customWidth="1"/>
    <col min="6363" max="6363" width="34" customWidth="1"/>
    <col min="6364" max="6364" width="11.28515625" customWidth="1"/>
    <col min="6365" max="6365" width="11" customWidth="1"/>
    <col min="6373" max="6374" width="10.7109375" customWidth="1"/>
    <col min="6376" max="6376" width="11.5703125" customWidth="1"/>
    <col min="6377" max="6377" width="13.7109375" customWidth="1"/>
    <col min="6378" max="6381" width="9.28515625" customWidth="1"/>
    <col min="6619" max="6619" width="34" customWidth="1"/>
    <col min="6620" max="6620" width="11.28515625" customWidth="1"/>
    <col min="6621" max="6621" width="11" customWidth="1"/>
    <col min="6629" max="6630" width="10.7109375" customWidth="1"/>
    <col min="6632" max="6632" width="11.5703125" customWidth="1"/>
    <col min="6633" max="6633" width="13.7109375" customWidth="1"/>
    <col min="6634" max="6637" width="9.28515625" customWidth="1"/>
    <col min="6875" max="6875" width="34" customWidth="1"/>
    <col min="6876" max="6876" width="11.28515625" customWidth="1"/>
    <col min="6877" max="6877" width="11" customWidth="1"/>
    <col min="6885" max="6886" width="10.7109375" customWidth="1"/>
    <col min="6888" max="6888" width="11.5703125" customWidth="1"/>
    <col min="6889" max="6889" width="13.7109375" customWidth="1"/>
    <col min="6890" max="6893" width="9.28515625" customWidth="1"/>
    <col min="7131" max="7131" width="34" customWidth="1"/>
    <col min="7132" max="7132" width="11.28515625" customWidth="1"/>
    <col min="7133" max="7133" width="11" customWidth="1"/>
    <col min="7141" max="7142" width="10.7109375" customWidth="1"/>
    <col min="7144" max="7144" width="11.5703125" customWidth="1"/>
    <col min="7145" max="7145" width="13.7109375" customWidth="1"/>
    <col min="7146" max="7149" width="9.28515625" customWidth="1"/>
    <col min="7387" max="7387" width="34" customWidth="1"/>
    <col min="7388" max="7388" width="11.28515625" customWidth="1"/>
    <col min="7389" max="7389" width="11" customWidth="1"/>
    <col min="7397" max="7398" width="10.7109375" customWidth="1"/>
    <col min="7400" max="7400" width="11.5703125" customWidth="1"/>
    <col min="7401" max="7401" width="13.7109375" customWidth="1"/>
    <col min="7402" max="7405" width="9.28515625" customWidth="1"/>
    <col min="7643" max="7643" width="34" customWidth="1"/>
    <col min="7644" max="7644" width="11.28515625" customWidth="1"/>
    <col min="7645" max="7645" width="11" customWidth="1"/>
    <col min="7653" max="7654" width="10.7109375" customWidth="1"/>
    <col min="7656" max="7656" width="11.5703125" customWidth="1"/>
    <col min="7657" max="7657" width="13.7109375" customWidth="1"/>
    <col min="7658" max="7661" width="9.28515625" customWidth="1"/>
    <col min="7899" max="7899" width="34" customWidth="1"/>
    <col min="7900" max="7900" width="11.28515625" customWidth="1"/>
    <col min="7901" max="7901" width="11" customWidth="1"/>
    <col min="7909" max="7910" width="10.7109375" customWidth="1"/>
    <col min="7912" max="7912" width="11.5703125" customWidth="1"/>
    <col min="7913" max="7913" width="13.7109375" customWidth="1"/>
    <col min="7914" max="7917" width="9.28515625" customWidth="1"/>
    <col min="8155" max="8155" width="34" customWidth="1"/>
    <col min="8156" max="8156" width="11.28515625" customWidth="1"/>
    <col min="8157" max="8157" width="11" customWidth="1"/>
    <col min="8165" max="8166" width="10.7109375" customWidth="1"/>
    <col min="8168" max="8168" width="11.5703125" customWidth="1"/>
    <col min="8169" max="8169" width="13.7109375" customWidth="1"/>
    <col min="8170" max="8173" width="9.28515625" customWidth="1"/>
    <col min="8411" max="8411" width="34" customWidth="1"/>
    <col min="8412" max="8412" width="11.28515625" customWidth="1"/>
    <col min="8413" max="8413" width="11" customWidth="1"/>
    <col min="8421" max="8422" width="10.7109375" customWidth="1"/>
    <col min="8424" max="8424" width="11.5703125" customWidth="1"/>
    <col min="8425" max="8425" width="13.7109375" customWidth="1"/>
    <col min="8426" max="8429" width="9.28515625" customWidth="1"/>
    <col min="8667" max="8667" width="34" customWidth="1"/>
    <col min="8668" max="8668" width="11.28515625" customWidth="1"/>
    <col min="8669" max="8669" width="11" customWidth="1"/>
    <col min="8677" max="8678" width="10.7109375" customWidth="1"/>
    <col min="8680" max="8680" width="11.5703125" customWidth="1"/>
    <col min="8681" max="8681" width="13.7109375" customWidth="1"/>
    <col min="8682" max="8685" width="9.28515625" customWidth="1"/>
    <col min="8923" max="8923" width="34" customWidth="1"/>
    <col min="8924" max="8924" width="11.28515625" customWidth="1"/>
    <col min="8925" max="8925" width="11" customWidth="1"/>
    <col min="8933" max="8934" width="10.7109375" customWidth="1"/>
    <col min="8936" max="8936" width="11.5703125" customWidth="1"/>
    <col min="8937" max="8937" width="13.7109375" customWidth="1"/>
    <col min="8938" max="8941" width="9.28515625" customWidth="1"/>
    <col min="9179" max="9179" width="34" customWidth="1"/>
    <col min="9180" max="9180" width="11.28515625" customWidth="1"/>
    <col min="9181" max="9181" width="11" customWidth="1"/>
    <col min="9189" max="9190" width="10.7109375" customWidth="1"/>
    <col min="9192" max="9192" width="11.5703125" customWidth="1"/>
    <col min="9193" max="9193" width="13.7109375" customWidth="1"/>
    <col min="9194" max="9197" width="9.28515625" customWidth="1"/>
    <col min="9435" max="9435" width="34" customWidth="1"/>
    <col min="9436" max="9436" width="11.28515625" customWidth="1"/>
    <col min="9437" max="9437" width="11" customWidth="1"/>
    <col min="9445" max="9446" width="10.7109375" customWidth="1"/>
    <col min="9448" max="9448" width="11.5703125" customWidth="1"/>
    <col min="9449" max="9449" width="13.7109375" customWidth="1"/>
    <col min="9450" max="9453" width="9.28515625" customWidth="1"/>
    <col min="9691" max="9691" width="34" customWidth="1"/>
    <col min="9692" max="9692" width="11.28515625" customWidth="1"/>
    <col min="9693" max="9693" width="11" customWidth="1"/>
    <col min="9701" max="9702" width="10.7109375" customWidth="1"/>
    <col min="9704" max="9704" width="11.5703125" customWidth="1"/>
    <col min="9705" max="9705" width="13.7109375" customWidth="1"/>
    <col min="9706" max="9709" width="9.28515625" customWidth="1"/>
    <col min="9947" max="9947" width="34" customWidth="1"/>
    <col min="9948" max="9948" width="11.28515625" customWidth="1"/>
    <col min="9949" max="9949" width="11" customWidth="1"/>
    <col min="9957" max="9958" width="10.7109375" customWidth="1"/>
    <col min="9960" max="9960" width="11.5703125" customWidth="1"/>
    <col min="9961" max="9961" width="13.7109375" customWidth="1"/>
    <col min="9962" max="9965" width="9.28515625" customWidth="1"/>
    <col min="10203" max="10203" width="34" customWidth="1"/>
    <col min="10204" max="10204" width="11.28515625" customWidth="1"/>
    <col min="10205" max="10205" width="11" customWidth="1"/>
    <col min="10213" max="10214" width="10.7109375" customWidth="1"/>
    <col min="10216" max="10216" width="11.5703125" customWidth="1"/>
    <col min="10217" max="10217" width="13.7109375" customWidth="1"/>
    <col min="10218" max="10221" width="9.28515625" customWidth="1"/>
    <col min="10459" max="10459" width="34" customWidth="1"/>
    <col min="10460" max="10460" width="11.28515625" customWidth="1"/>
    <col min="10461" max="10461" width="11" customWidth="1"/>
    <col min="10469" max="10470" width="10.7109375" customWidth="1"/>
    <col min="10472" max="10472" width="11.5703125" customWidth="1"/>
    <col min="10473" max="10473" width="13.7109375" customWidth="1"/>
    <col min="10474" max="10477" width="9.28515625" customWidth="1"/>
    <col min="10715" max="10715" width="34" customWidth="1"/>
    <col min="10716" max="10716" width="11.28515625" customWidth="1"/>
    <col min="10717" max="10717" width="11" customWidth="1"/>
    <col min="10725" max="10726" width="10.7109375" customWidth="1"/>
    <col min="10728" max="10728" width="11.5703125" customWidth="1"/>
    <col min="10729" max="10729" width="13.7109375" customWidth="1"/>
    <col min="10730" max="10733" width="9.28515625" customWidth="1"/>
    <col min="10971" max="10971" width="34" customWidth="1"/>
    <col min="10972" max="10972" width="11.28515625" customWidth="1"/>
    <col min="10973" max="10973" width="11" customWidth="1"/>
    <col min="10981" max="10982" width="10.7109375" customWidth="1"/>
    <col min="10984" max="10984" width="11.5703125" customWidth="1"/>
    <col min="10985" max="10985" width="13.7109375" customWidth="1"/>
    <col min="10986" max="10989" width="9.28515625" customWidth="1"/>
    <col min="11227" max="11227" width="34" customWidth="1"/>
    <col min="11228" max="11228" width="11.28515625" customWidth="1"/>
    <col min="11229" max="11229" width="11" customWidth="1"/>
    <col min="11237" max="11238" width="10.7109375" customWidth="1"/>
    <col min="11240" max="11240" width="11.5703125" customWidth="1"/>
    <col min="11241" max="11241" width="13.7109375" customWidth="1"/>
    <col min="11242" max="11245" width="9.28515625" customWidth="1"/>
    <col min="11483" max="11483" width="34" customWidth="1"/>
    <col min="11484" max="11484" width="11.28515625" customWidth="1"/>
    <col min="11485" max="11485" width="11" customWidth="1"/>
    <col min="11493" max="11494" width="10.7109375" customWidth="1"/>
    <col min="11496" max="11496" width="11.5703125" customWidth="1"/>
    <col min="11497" max="11497" width="13.7109375" customWidth="1"/>
    <col min="11498" max="11501" width="9.28515625" customWidth="1"/>
    <col min="11739" max="11739" width="34" customWidth="1"/>
    <col min="11740" max="11740" width="11.28515625" customWidth="1"/>
    <col min="11741" max="11741" width="11" customWidth="1"/>
    <col min="11749" max="11750" width="10.7109375" customWidth="1"/>
    <col min="11752" max="11752" width="11.5703125" customWidth="1"/>
    <col min="11753" max="11753" width="13.7109375" customWidth="1"/>
    <col min="11754" max="11757" width="9.28515625" customWidth="1"/>
    <col min="11995" max="11995" width="34" customWidth="1"/>
    <col min="11996" max="11996" width="11.28515625" customWidth="1"/>
    <col min="11997" max="11997" width="11" customWidth="1"/>
    <col min="12005" max="12006" width="10.7109375" customWidth="1"/>
    <col min="12008" max="12008" width="11.5703125" customWidth="1"/>
    <col min="12009" max="12009" width="13.7109375" customWidth="1"/>
    <col min="12010" max="12013" width="9.28515625" customWidth="1"/>
    <col min="12251" max="12251" width="34" customWidth="1"/>
    <col min="12252" max="12252" width="11.28515625" customWidth="1"/>
    <col min="12253" max="12253" width="11" customWidth="1"/>
    <col min="12261" max="12262" width="10.7109375" customWidth="1"/>
    <col min="12264" max="12264" width="11.5703125" customWidth="1"/>
    <col min="12265" max="12265" width="13.7109375" customWidth="1"/>
    <col min="12266" max="12269" width="9.28515625" customWidth="1"/>
    <col min="12507" max="12507" width="34" customWidth="1"/>
    <col min="12508" max="12508" width="11.28515625" customWidth="1"/>
    <col min="12509" max="12509" width="11" customWidth="1"/>
    <col min="12517" max="12518" width="10.7109375" customWidth="1"/>
    <col min="12520" max="12520" width="11.5703125" customWidth="1"/>
    <col min="12521" max="12521" width="13.7109375" customWidth="1"/>
    <col min="12522" max="12525" width="9.28515625" customWidth="1"/>
    <col min="12763" max="12763" width="34" customWidth="1"/>
    <col min="12764" max="12764" width="11.28515625" customWidth="1"/>
    <col min="12765" max="12765" width="11" customWidth="1"/>
    <col min="12773" max="12774" width="10.7109375" customWidth="1"/>
    <col min="12776" max="12776" width="11.5703125" customWidth="1"/>
    <col min="12777" max="12777" width="13.7109375" customWidth="1"/>
    <col min="12778" max="12781" width="9.28515625" customWidth="1"/>
    <col min="13019" max="13019" width="34" customWidth="1"/>
    <col min="13020" max="13020" width="11.28515625" customWidth="1"/>
    <col min="13021" max="13021" width="11" customWidth="1"/>
    <col min="13029" max="13030" width="10.7109375" customWidth="1"/>
    <col min="13032" max="13032" width="11.5703125" customWidth="1"/>
    <col min="13033" max="13033" width="13.7109375" customWidth="1"/>
    <col min="13034" max="13037" width="9.28515625" customWidth="1"/>
    <col min="13275" max="13275" width="34" customWidth="1"/>
    <col min="13276" max="13276" width="11.28515625" customWidth="1"/>
    <col min="13277" max="13277" width="11" customWidth="1"/>
    <col min="13285" max="13286" width="10.7109375" customWidth="1"/>
    <col min="13288" max="13288" width="11.5703125" customWidth="1"/>
    <col min="13289" max="13289" width="13.7109375" customWidth="1"/>
    <col min="13290" max="13293" width="9.28515625" customWidth="1"/>
    <col min="13531" max="13531" width="34" customWidth="1"/>
    <col min="13532" max="13532" width="11.28515625" customWidth="1"/>
    <col min="13533" max="13533" width="11" customWidth="1"/>
    <col min="13541" max="13542" width="10.7109375" customWidth="1"/>
    <col min="13544" max="13544" width="11.5703125" customWidth="1"/>
    <col min="13545" max="13545" width="13.7109375" customWidth="1"/>
    <col min="13546" max="13549" width="9.28515625" customWidth="1"/>
    <col min="13787" max="13787" width="34" customWidth="1"/>
    <col min="13788" max="13788" width="11.28515625" customWidth="1"/>
    <col min="13789" max="13789" width="11" customWidth="1"/>
    <col min="13797" max="13798" width="10.7109375" customWidth="1"/>
    <col min="13800" max="13800" width="11.5703125" customWidth="1"/>
    <col min="13801" max="13801" width="13.7109375" customWidth="1"/>
    <col min="13802" max="13805" width="9.28515625" customWidth="1"/>
    <col min="14043" max="14043" width="34" customWidth="1"/>
    <col min="14044" max="14044" width="11.28515625" customWidth="1"/>
    <col min="14045" max="14045" width="11" customWidth="1"/>
    <col min="14053" max="14054" width="10.7109375" customWidth="1"/>
    <col min="14056" max="14056" width="11.5703125" customWidth="1"/>
    <col min="14057" max="14057" width="13.7109375" customWidth="1"/>
    <col min="14058" max="14061" width="9.28515625" customWidth="1"/>
    <col min="14299" max="14299" width="34" customWidth="1"/>
    <col min="14300" max="14300" width="11.28515625" customWidth="1"/>
    <col min="14301" max="14301" width="11" customWidth="1"/>
    <col min="14309" max="14310" width="10.7109375" customWidth="1"/>
    <col min="14312" max="14312" width="11.5703125" customWidth="1"/>
    <col min="14313" max="14313" width="13.7109375" customWidth="1"/>
    <col min="14314" max="14317" width="9.28515625" customWidth="1"/>
    <col min="14555" max="14555" width="34" customWidth="1"/>
    <col min="14556" max="14556" width="11.28515625" customWidth="1"/>
    <col min="14557" max="14557" width="11" customWidth="1"/>
    <col min="14565" max="14566" width="10.7109375" customWidth="1"/>
    <col min="14568" max="14568" width="11.5703125" customWidth="1"/>
    <col min="14569" max="14569" width="13.7109375" customWidth="1"/>
    <col min="14570" max="14573" width="9.28515625" customWidth="1"/>
    <col min="14811" max="14811" width="34" customWidth="1"/>
    <col min="14812" max="14812" width="11.28515625" customWidth="1"/>
    <col min="14813" max="14813" width="11" customWidth="1"/>
    <col min="14821" max="14822" width="10.7109375" customWidth="1"/>
    <col min="14824" max="14824" width="11.5703125" customWidth="1"/>
    <col min="14825" max="14825" width="13.7109375" customWidth="1"/>
    <col min="14826" max="14829" width="9.28515625" customWidth="1"/>
    <col min="15067" max="15067" width="34" customWidth="1"/>
    <col min="15068" max="15068" width="11.28515625" customWidth="1"/>
    <col min="15069" max="15069" width="11" customWidth="1"/>
    <col min="15077" max="15078" width="10.7109375" customWidth="1"/>
    <col min="15080" max="15080" width="11.5703125" customWidth="1"/>
    <col min="15081" max="15081" width="13.7109375" customWidth="1"/>
    <col min="15082" max="15085" width="9.28515625" customWidth="1"/>
    <col min="15323" max="15323" width="34" customWidth="1"/>
    <col min="15324" max="15324" width="11.28515625" customWidth="1"/>
    <col min="15325" max="15325" width="11" customWidth="1"/>
    <col min="15333" max="15334" width="10.7109375" customWidth="1"/>
    <col min="15336" max="15336" width="11.5703125" customWidth="1"/>
    <col min="15337" max="15337" width="13.7109375" customWidth="1"/>
    <col min="15338" max="15341" width="9.28515625" customWidth="1"/>
    <col min="15579" max="15579" width="34" customWidth="1"/>
    <col min="15580" max="15580" width="11.28515625" customWidth="1"/>
    <col min="15581" max="15581" width="11" customWidth="1"/>
    <col min="15589" max="15590" width="10.7109375" customWidth="1"/>
    <col min="15592" max="15592" width="11.5703125" customWidth="1"/>
    <col min="15593" max="15593" width="13.7109375" customWidth="1"/>
    <col min="15594" max="15597" width="9.28515625" customWidth="1"/>
    <col min="15835" max="15835" width="34" customWidth="1"/>
    <col min="15836" max="15836" width="11.28515625" customWidth="1"/>
    <col min="15837" max="15837" width="11" customWidth="1"/>
    <col min="15845" max="15846" width="10.7109375" customWidth="1"/>
    <col min="15848" max="15848" width="11.5703125" customWidth="1"/>
    <col min="15849" max="15849" width="13.7109375" customWidth="1"/>
    <col min="15850" max="15853" width="9.28515625" customWidth="1"/>
    <col min="16091" max="16091" width="34" customWidth="1"/>
    <col min="16092" max="16092" width="11.28515625" customWidth="1"/>
    <col min="16093" max="16093" width="11" customWidth="1"/>
    <col min="16101" max="16102" width="10.7109375" customWidth="1"/>
    <col min="16104" max="16104" width="11.5703125" customWidth="1"/>
    <col min="16105" max="16105" width="13.7109375" customWidth="1"/>
    <col min="16106" max="16109" width="9.28515625" customWidth="1"/>
  </cols>
  <sheetData>
    <row r="1" spans="1:8" ht="44.45" customHeight="1" x14ac:dyDescent="0.3">
      <c r="B1" s="295" t="s">
        <v>114</v>
      </c>
      <c r="C1" s="295"/>
      <c r="D1" s="295"/>
      <c r="E1" s="295"/>
      <c r="F1" s="295"/>
      <c r="G1" s="295"/>
      <c r="H1" s="295"/>
    </row>
    <row r="2" spans="1:8" ht="15.6" customHeight="1" thickBot="1" x14ac:dyDescent="0.3">
      <c r="A2" s="3" t="s">
        <v>83</v>
      </c>
      <c r="B2" s="2" t="s">
        <v>85</v>
      </c>
    </row>
    <row r="3" spans="1:8" ht="15.6" customHeight="1" x14ac:dyDescent="0.25">
      <c r="A3" s="299" t="s">
        <v>1</v>
      </c>
      <c r="B3" s="296" t="s">
        <v>2</v>
      </c>
      <c r="C3" s="242" t="s">
        <v>115</v>
      </c>
      <c r="D3" s="302" t="s">
        <v>90</v>
      </c>
      <c r="E3" s="302"/>
      <c r="F3" s="302"/>
      <c r="G3" s="302"/>
      <c r="H3" s="303"/>
    </row>
    <row r="4" spans="1:8" ht="52.9" customHeight="1" x14ac:dyDescent="0.25">
      <c r="A4" s="300"/>
      <c r="B4" s="297"/>
      <c r="C4" s="233"/>
      <c r="D4" s="233" t="s">
        <v>91</v>
      </c>
      <c r="E4" s="233" t="s">
        <v>113</v>
      </c>
      <c r="F4" s="233"/>
      <c r="G4" s="233"/>
      <c r="H4" s="237" t="s">
        <v>92</v>
      </c>
    </row>
    <row r="5" spans="1:8" ht="55.9" customHeight="1" thickBot="1" x14ac:dyDescent="0.3">
      <c r="A5" s="301"/>
      <c r="B5" s="298"/>
      <c r="C5" s="234"/>
      <c r="D5" s="234"/>
      <c r="E5" s="68" t="s">
        <v>108</v>
      </c>
      <c r="F5" s="68" t="s">
        <v>109</v>
      </c>
      <c r="G5" s="68" t="s">
        <v>110</v>
      </c>
      <c r="H5" s="238"/>
    </row>
    <row r="6" spans="1:8" ht="31.15" customHeight="1" x14ac:dyDescent="0.25">
      <c r="A6" s="293" t="s">
        <v>3</v>
      </c>
      <c r="B6" s="46" t="s">
        <v>4</v>
      </c>
      <c r="C6" s="45"/>
      <c r="D6" s="66"/>
      <c r="E6" s="45">
        <f>F6+G6</f>
        <v>0</v>
      </c>
      <c r="F6" s="45"/>
      <c r="G6" s="45"/>
      <c r="H6" s="45"/>
    </row>
    <row r="7" spans="1:8" ht="34.15" customHeight="1" x14ac:dyDescent="0.25">
      <c r="A7" s="293"/>
      <c r="B7" s="34" t="s">
        <v>5</v>
      </c>
      <c r="C7" s="4"/>
      <c r="D7" s="4"/>
      <c r="E7" s="4">
        <f t="shared" ref="E7:E51" si="0">F7+G7</f>
        <v>0</v>
      </c>
      <c r="F7" s="4"/>
      <c r="G7" s="4"/>
      <c r="H7" s="4"/>
    </row>
    <row r="8" spans="1:8" ht="26.45" customHeight="1" x14ac:dyDescent="0.25">
      <c r="A8" s="294"/>
      <c r="B8" s="34" t="s">
        <v>6</v>
      </c>
      <c r="C8" s="4"/>
      <c r="D8" s="4"/>
      <c r="E8" s="4">
        <f t="shared" si="0"/>
        <v>0</v>
      </c>
      <c r="F8" s="4"/>
      <c r="G8" s="4"/>
      <c r="H8" s="4"/>
    </row>
    <row r="9" spans="1:8" ht="32.450000000000003" customHeight="1" x14ac:dyDescent="0.25">
      <c r="A9" s="34" t="s">
        <v>7</v>
      </c>
      <c r="B9" s="34" t="s">
        <v>8</v>
      </c>
      <c r="C9" s="4"/>
      <c r="D9" s="4"/>
      <c r="E9" s="4">
        <f t="shared" si="0"/>
        <v>0</v>
      </c>
      <c r="F9" s="4"/>
      <c r="G9" s="4"/>
      <c r="H9" s="4"/>
    </row>
    <row r="10" spans="1:8" x14ac:dyDescent="0.25">
      <c r="A10" s="34" t="s">
        <v>9</v>
      </c>
      <c r="B10" s="34" t="s">
        <v>10</v>
      </c>
      <c r="C10" s="4"/>
      <c r="D10" s="4"/>
      <c r="E10" s="4">
        <f t="shared" si="0"/>
        <v>0</v>
      </c>
      <c r="F10" s="4"/>
      <c r="G10" s="4"/>
      <c r="H10" s="4"/>
    </row>
    <row r="11" spans="1:8" x14ac:dyDescent="0.25">
      <c r="A11" s="34" t="s">
        <v>11</v>
      </c>
      <c r="B11" s="34" t="s">
        <v>12</v>
      </c>
      <c r="C11" s="4"/>
      <c r="D11" s="4"/>
      <c r="E11" s="4">
        <f t="shared" si="0"/>
        <v>0</v>
      </c>
      <c r="F11" s="4"/>
      <c r="G11" s="4"/>
      <c r="H11" s="4"/>
    </row>
    <row r="12" spans="1:8" x14ac:dyDescent="0.25">
      <c r="A12" s="34" t="s">
        <v>13</v>
      </c>
      <c r="B12" s="34" t="s">
        <v>14</v>
      </c>
      <c r="C12" s="4"/>
      <c r="D12" s="4"/>
      <c r="E12" s="4">
        <f t="shared" si="0"/>
        <v>0</v>
      </c>
      <c r="F12" s="4"/>
      <c r="G12" s="4"/>
      <c r="H12" s="4"/>
    </row>
    <row r="13" spans="1:8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</row>
    <row r="14" spans="1:8" x14ac:dyDescent="0.25">
      <c r="A14" s="34" t="s">
        <v>17</v>
      </c>
      <c r="B14" s="34" t="s">
        <v>18</v>
      </c>
      <c r="C14" s="4"/>
      <c r="D14" s="4"/>
      <c r="E14" s="4">
        <f t="shared" si="0"/>
        <v>0</v>
      </c>
      <c r="F14" s="4"/>
      <c r="G14" s="4"/>
      <c r="H14" s="4"/>
    </row>
    <row r="15" spans="1:8" x14ac:dyDescent="0.25">
      <c r="A15" s="34" t="s">
        <v>19</v>
      </c>
      <c r="B15" s="34" t="s">
        <v>20</v>
      </c>
      <c r="C15" s="4"/>
      <c r="D15" s="4"/>
      <c r="E15" s="4">
        <f t="shared" si="0"/>
        <v>0</v>
      </c>
      <c r="F15" s="4"/>
      <c r="G15" s="4"/>
      <c r="H15" s="4"/>
    </row>
    <row r="16" spans="1:8" ht="24.6" customHeight="1" x14ac:dyDescent="0.25">
      <c r="A16" s="34" t="s">
        <v>21</v>
      </c>
      <c r="B16" s="34" t="s">
        <v>22</v>
      </c>
      <c r="C16" s="4"/>
      <c r="D16" s="4"/>
      <c r="E16" s="4">
        <f t="shared" si="0"/>
        <v>0</v>
      </c>
      <c r="F16" s="4"/>
      <c r="G16" s="4"/>
      <c r="H16" s="4"/>
    </row>
    <row r="17" spans="1:8" x14ac:dyDescent="0.25">
      <c r="A17" s="34" t="s">
        <v>23</v>
      </c>
      <c r="B17" s="34" t="s">
        <v>24</v>
      </c>
      <c r="C17" s="4"/>
      <c r="D17" s="4"/>
      <c r="E17" s="4">
        <f t="shared" si="0"/>
        <v>0</v>
      </c>
      <c r="F17" s="4"/>
      <c r="G17" s="4"/>
      <c r="H17" s="4"/>
    </row>
    <row r="18" spans="1:8" x14ac:dyDescent="0.25">
      <c r="A18" s="34" t="s">
        <v>25</v>
      </c>
      <c r="B18" s="34" t="s">
        <v>26</v>
      </c>
      <c r="C18" s="4"/>
      <c r="D18" s="4"/>
      <c r="E18" s="4">
        <f t="shared" si="0"/>
        <v>0</v>
      </c>
      <c r="F18" s="4"/>
      <c r="G18" s="4"/>
      <c r="H18" s="4"/>
    </row>
    <row r="19" spans="1:8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</row>
    <row r="20" spans="1:8" ht="16.149999999999999" customHeight="1" x14ac:dyDescent="0.25">
      <c r="A20" s="288" t="s">
        <v>29</v>
      </c>
      <c r="B20" s="34" t="s">
        <v>30</v>
      </c>
      <c r="C20" s="4"/>
      <c r="D20" s="4"/>
      <c r="E20" s="4">
        <f t="shared" si="0"/>
        <v>0</v>
      </c>
      <c r="F20" s="4"/>
      <c r="G20" s="4"/>
      <c r="H20" s="4"/>
    </row>
    <row r="21" spans="1:8" ht="43.9" customHeight="1" x14ac:dyDescent="0.25">
      <c r="A21" s="290"/>
      <c r="B21" s="6" t="s">
        <v>31</v>
      </c>
      <c r="C21" s="4"/>
      <c r="D21" s="4"/>
      <c r="E21" s="4">
        <f t="shared" si="0"/>
        <v>0</v>
      </c>
      <c r="F21" s="4"/>
      <c r="G21" s="4"/>
      <c r="H21" s="4"/>
    </row>
    <row r="22" spans="1:8" x14ac:dyDescent="0.25">
      <c r="A22" s="34" t="s">
        <v>32</v>
      </c>
      <c r="B22" s="34" t="s">
        <v>33</v>
      </c>
      <c r="C22" s="4"/>
      <c r="D22" s="4"/>
      <c r="E22" s="4">
        <f t="shared" si="0"/>
        <v>0</v>
      </c>
      <c r="F22" s="4"/>
      <c r="G22" s="4"/>
      <c r="H22" s="4"/>
    </row>
    <row r="23" spans="1:8" x14ac:dyDescent="0.25">
      <c r="A23" s="288" t="s">
        <v>34</v>
      </c>
      <c r="B23" s="34" t="s">
        <v>35</v>
      </c>
      <c r="C23" s="4">
        <f t="shared" ref="C23:D23" si="1">C24+C25+C26</f>
        <v>0</v>
      </c>
      <c r="D23" s="4">
        <f t="shared" si="1"/>
        <v>0</v>
      </c>
      <c r="E23" s="4">
        <f t="shared" si="0"/>
        <v>0</v>
      </c>
      <c r="F23" s="4">
        <f t="shared" ref="F23:H23" si="2">F24+F25+F26</f>
        <v>0</v>
      </c>
      <c r="G23" s="4">
        <f t="shared" si="2"/>
        <v>0</v>
      </c>
      <c r="H23" s="4">
        <f t="shared" si="2"/>
        <v>0</v>
      </c>
    </row>
    <row r="24" spans="1:8" x14ac:dyDescent="0.25">
      <c r="A24" s="289"/>
      <c r="B24" s="7" t="s">
        <v>36</v>
      </c>
      <c r="C24" s="4"/>
      <c r="D24" s="4"/>
      <c r="E24" s="4">
        <f t="shared" si="0"/>
        <v>0</v>
      </c>
      <c r="F24" s="4"/>
      <c r="G24" s="4"/>
      <c r="H24" s="4"/>
    </row>
    <row r="25" spans="1:8" ht="83.45" customHeight="1" x14ac:dyDescent="0.25">
      <c r="A25" s="289"/>
      <c r="B25" s="7" t="s">
        <v>37</v>
      </c>
      <c r="C25" s="4"/>
      <c r="D25" s="4"/>
      <c r="E25" s="4">
        <f t="shared" si="0"/>
        <v>0</v>
      </c>
      <c r="F25" s="4"/>
      <c r="G25" s="4"/>
      <c r="H25" s="4"/>
    </row>
    <row r="26" spans="1:8" ht="78.75" x14ac:dyDescent="0.25">
      <c r="A26" s="290"/>
      <c r="B26" s="7" t="s">
        <v>38</v>
      </c>
      <c r="C26" s="4"/>
      <c r="D26" s="4"/>
      <c r="E26" s="4">
        <f t="shared" si="0"/>
        <v>0</v>
      </c>
      <c r="F26" s="4"/>
      <c r="G26" s="4"/>
      <c r="H26" s="4"/>
    </row>
    <row r="27" spans="1:8" x14ac:dyDescent="0.25">
      <c r="A27" s="291" t="s">
        <v>39</v>
      </c>
      <c r="B27" s="34" t="s">
        <v>40</v>
      </c>
      <c r="C27" s="4"/>
      <c r="D27" s="4"/>
      <c r="E27" s="4">
        <f t="shared" si="0"/>
        <v>0</v>
      </c>
      <c r="F27" s="4"/>
      <c r="G27" s="4"/>
      <c r="H27" s="4"/>
    </row>
    <row r="28" spans="1:8" ht="47.25" x14ac:dyDescent="0.25">
      <c r="A28" s="291"/>
      <c r="B28" s="34" t="s">
        <v>41</v>
      </c>
      <c r="C28" s="4"/>
      <c r="D28" s="4"/>
      <c r="E28" s="4">
        <f t="shared" si="0"/>
        <v>0</v>
      </c>
      <c r="F28" s="4"/>
      <c r="G28" s="4"/>
      <c r="H28" s="4"/>
    </row>
    <row r="29" spans="1:8" x14ac:dyDescent="0.25">
      <c r="A29" s="291"/>
      <c r="B29" s="8" t="s">
        <v>42</v>
      </c>
      <c r="C29" s="4"/>
      <c r="D29" s="4"/>
      <c r="E29" s="4">
        <f t="shared" si="0"/>
        <v>0</v>
      </c>
      <c r="F29" s="4"/>
      <c r="G29" s="4"/>
      <c r="H29" s="4"/>
    </row>
    <row r="30" spans="1:8" x14ac:dyDescent="0.25">
      <c r="A30" s="34" t="s">
        <v>43</v>
      </c>
      <c r="B30" s="34" t="s">
        <v>44</v>
      </c>
      <c r="C30" s="4"/>
      <c r="D30" s="4"/>
      <c r="E30" s="4">
        <f t="shared" si="0"/>
        <v>0</v>
      </c>
      <c r="F30" s="4"/>
      <c r="G30" s="4"/>
      <c r="H30" s="4"/>
    </row>
    <row r="31" spans="1:8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</row>
    <row r="32" spans="1:8" ht="16.149999999999999" customHeight="1" x14ac:dyDescent="0.25">
      <c r="A32" s="34" t="s">
        <v>47</v>
      </c>
      <c r="B32" s="34" t="s">
        <v>48</v>
      </c>
      <c r="C32" s="4"/>
      <c r="D32" s="4"/>
      <c r="E32" s="4">
        <f t="shared" si="0"/>
        <v>0</v>
      </c>
      <c r="F32" s="4"/>
      <c r="G32" s="4"/>
      <c r="H32" s="4"/>
    </row>
    <row r="33" spans="1:8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</row>
    <row r="34" spans="1:8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</row>
    <row r="35" spans="1:8" x14ac:dyDescent="0.25">
      <c r="A35" s="34" t="s">
        <v>53</v>
      </c>
      <c r="B35" s="34" t="s">
        <v>54</v>
      </c>
      <c r="C35" s="4"/>
      <c r="D35" s="4"/>
      <c r="E35" s="4">
        <f t="shared" si="0"/>
        <v>0</v>
      </c>
      <c r="F35" s="4"/>
      <c r="G35" s="4"/>
      <c r="H35" s="4"/>
    </row>
    <row r="36" spans="1:8" x14ac:dyDescent="0.25">
      <c r="A36" s="34" t="s">
        <v>55</v>
      </c>
      <c r="B36" s="34" t="s">
        <v>56</v>
      </c>
      <c r="C36" s="4"/>
      <c r="D36" s="4"/>
      <c r="E36" s="4">
        <f t="shared" si="0"/>
        <v>0</v>
      </c>
      <c r="F36" s="4"/>
      <c r="G36" s="4"/>
      <c r="H36" s="4"/>
    </row>
    <row r="37" spans="1:8" x14ac:dyDescent="0.25">
      <c r="A37" s="34" t="s">
        <v>57</v>
      </c>
      <c r="B37" s="34" t="s">
        <v>58</v>
      </c>
      <c r="C37" s="4"/>
      <c r="D37" s="4"/>
      <c r="E37" s="4">
        <f t="shared" si="0"/>
        <v>0</v>
      </c>
      <c r="F37" s="4"/>
      <c r="G37" s="4"/>
      <c r="H37" s="4"/>
    </row>
    <row r="38" spans="1:8" x14ac:dyDescent="0.25">
      <c r="A38" s="34" t="s">
        <v>59</v>
      </c>
      <c r="B38" s="34" t="s">
        <v>60</v>
      </c>
      <c r="C38" s="4"/>
      <c r="D38" s="4"/>
      <c r="E38" s="4">
        <f t="shared" si="0"/>
        <v>0</v>
      </c>
      <c r="F38" s="4"/>
      <c r="G38" s="4"/>
      <c r="H38" s="4"/>
    </row>
    <row r="39" spans="1:8" x14ac:dyDescent="0.25">
      <c r="A39" s="34" t="s">
        <v>61</v>
      </c>
      <c r="B39" s="34" t="s">
        <v>62</v>
      </c>
      <c r="C39" s="4"/>
      <c r="D39" s="4"/>
      <c r="E39" s="4">
        <f t="shared" si="0"/>
        <v>0</v>
      </c>
      <c r="F39" s="4"/>
      <c r="G39" s="4"/>
      <c r="H39" s="4"/>
    </row>
    <row r="40" spans="1:8" x14ac:dyDescent="0.25">
      <c r="A40" s="292" t="s">
        <v>63</v>
      </c>
      <c r="B40" s="34" t="s">
        <v>64</v>
      </c>
      <c r="C40" s="4"/>
      <c r="D40" s="4"/>
      <c r="E40" s="4">
        <f t="shared" si="0"/>
        <v>0</v>
      </c>
      <c r="F40" s="4"/>
      <c r="G40" s="4"/>
      <c r="H40" s="4"/>
    </row>
    <row r="41" spans="1:8" x14ac:dyDescent="0.25">
      <c r="A41" s="292"/>
      <c r="B41" s="34" t="s">
        <v>65</v>
      </c>
      <c r="C41" s="4"/>
      <c r="D41" s="4"/>
      <c r="E41" s="4">
        <f t="shared" si="0"/>
        <v>0</v>
      </c>
      <c r="F41" s="4"/>
      <c r="G41" s="4"/>
      <c r="H41" s="4"/>
    </row>
    <row r="42" spans="1:8" x14ac:dyDescent="0.25">
      <c r="A42" s="34" t="s">
        <v>66</v>
      </c>
      <c r="B42" s="34" t="s">
        <v>67</v>
      </c>
      <c r="C42" s="4">
        <v>317</v>
      </c>
      <c r="D42" s="4"/>
      <c r="E42" s="4">
        <f t="shared" si="0"/>
        <v>0</v>
      </c>
      <c r="F42" s="11"/>
      <c r="G42" s="4"/>
      <c r="H42" s="4"/>
    </row>
    <row r="43" spans="1:8" x14ac:dyDescent="0.25">
      <c r="A43" s="34" t="s">
        <v>68</v>
      </c>
      <c r="B43" s="34" t="s">
        <v>69</v>
      </c>
      <c r="C43" s="4"/>
      <c r="D43" s="4"/>
      <c r="E43" s="4">
        <f t="shared" si="0"/>
        <v>0</v>
      </c>
      <c r="F43" s="4"/>
      <c r="G43" s="4"/>
      <c r="H43" s="4"/>
    </row>
    <row r="44" spans="1:8" ht="15" customHeight="1" x14ac:dyDescent="0.25">
      <c r="A44" s="292" t="s">
        <v>70</v>
      </c>
      <c r="B44" s="34" t="s">
        <v>71</v>
      </c>
      <c r="C44" s="4"/>
      <c r="D44" s="4"/>
      <c r="E44" s="4">
        <f t="shared" si="0"/>
        <v>0</v>
      </c>
      <c r="F44" s="4"/>
      <c r="G44" s="4"/>
      <c r="H44" s="4"/>
    </row>
    <row r="45" spans="1:8" ht="18" customHeight="1" x14ac:dyDescent="0.25">
      <c r="A45" s="292"/>
      <c r="B45" s="34" t="s">
        <v>72</v>
      </c>
      <c r="C45" s="4"/>
      <c r="D45" s="4"/>
      <c r="E45" s="4">
        <f t="shared" si="0"/>
        <v>0</v>
      </c>
      <c r="F45" s="4"/>
      <c r="G45" s="4"/>
      <c r="H45" s="4"/>
    </row>
    <row r="46" spans="1:8" x14ac:dyDescent="0.25">
      <c r="A46" s="34" t="s">
        <v>73</v>
      </c>
      <c r="B46" s="34" t="s">
        <v>74</v>
      </c>
      <c r="C46" s="4"/>
      <c r="D46" s="4"/>
      <c r="E46" s="4">
        <f t="shared" si="0"/>
        <v>0</v>
      </c>
      <c r="F46" s="4"/>
      <c r="G46" s="4"/>
      <c r="H46" s="4"/>
    </row>
    <row r="47" spans="1:8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</row>
    <row r="48" spans="1:8" ht="19.899999999999999" customHeight="1" x14ac:dyDescent="0.25">
      <c r="A48" s="34" t="s">
        <v>77</v>
      </c>
      <c r="B48" s="34" t="s">
        <v>78</v>
      </c>
      <c r="C48" s="4"/>
      <c r="D48" s="4"/>
      <c r="E48" s="4">
        <f t="shared" si="0"/>
        <v>0</v>
      </c>
      <c r="F48" s="4"/>
      <c r="G48" s="4"/>
      <c r="H48" s="4"/>
    </row>
    <row r="49" spans="1:8" ht="19.899999999999999" customHeight="1" x14ac:dyDescent="0.25">
      <c r="A49" s="34" t="s">
        <v>79</v>
      </c>
      <c r="B49" s="34" t="s">
        <v>80</v>
      </c>
      <c r="C49" s="4"/>
      <c r="D49" s="4"/>
      <c r="E49" s="4">
        <f t="shared" si="0"/>
        <v>0</v>
      </c>
      <c r="F49" s="4"/>
      <c r="G49" s="4"/>
      <c r="H49" s="4"/>
    </row>
    <row r="50" spans="1:8" x14ac:dyDescent="0.25">
      <c r="A50" s="34" t="s">
        <v>81</v>
      </c>
      <c r="B50" s="34" t="s">
        <v>82</v>
      </c>
      <c r="C50" s="4"/>
      <c r="D50" s="4"/>
      <c r="E50" s="4">
        <f t="shared" si="0"/>
        <v>0</v>
      </c>
      <c r="F50" s="4"/>
      <c r="G50" s="4"/>
      <c r="H50" s="4"/>
    </row>
    <row r="51" spans="1:8" ht="31.5" x14ac:dyDescent="0.25">
      <c r="A51" s="35" t="s">
        <v>0</v>
      </c>
      <c r="B51" s="13"/>
      <c r="C51" s="15">
        <f>SUM(C6:C23)+SUM(C27:C50)</f>
        <v>317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</row>
    <row r="52" spans="1:8" x14ac:dyDescent="0.25">
      <c r="A52" s="16"/>
      <c r="B52" s="16"/>
      <c r="C52" s="16"/>
      <c r="D52" s="16"/>
      <c r="E52" s="16"/>
      <c r="F52" s="16"/>
      <c r="G52" s="16"/>
      <c r="H52" s="16"/>
    </row>
    <row r="54" spans="1:8" x14ac:dyDescent="0.25">
      <c r="B54" s="17"/>
    </row>
    <row r="55" spans="1:8" x14ac:dyDescent="0.25">
      <c r="B55" s="17"/>
    </row>
    <row r="56" spans="1:8" x14ac:dyDescent="0.25">
      <c r="B56" s="17"/>
    </row>
    <row r="57" spans="1:8" x14ac:dyDescent="0.25">
      <c r="A57" s="18"/>
      <c r="B57" s="17"/>
    </row>
    <row r="58" spans="1:8" x14ac:dyDescent="0.25">
      <c r="A58" s="18"/>
      <c r="B58" s="19"/>
    </row>
  </sheetData>
  <mergeCells count="14">
    <mergeCell ref="A27:A29"/>
    <mergeCell ref="A40:A41"/>
    <mergeCell ref="A44:A45"/>
    <mergeCell ref="B1:H1"/>
    <mergeCell ref="D4:D5"/>
    <mergeCell ref="D3:H3"/>
    <mergeCell ref="E4:G4"/>
    <mergeCell ref="H4:H5"/>
    <mergeCell ref="A23:A26"/>
    <mergeCell ref="B3:B5"/>
    <mergeCell ref="A3:A5"/>
    <mergeCell ref="C3:C5"/>
    <mergeCell ref="A6:A8"/>
    <mergeCell ref="A20:A21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58"/>
  <sheetViews>
    <sheetView view="pageBreakPreview" topLeftCell="A19" zoomScale="62" zoomScaleNormal="80" zoomScaleSheetLayoutView="62" workbookViewId="0">
      <selection activeCell="A65" sqref="A65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19" max="219" width="34" customWidth="1"/>
    <col min="220" max="220" width="11.28515625" customWidth="1"/>
    <col min="221" max="221" width="11" customWidth="1"/>
    <col min="229" max="230" width="10.7109375" customWidth="1"/>
    <col min="232" max="232" width="11.5703125" customWidth="1"/>
    <col min="233" max="233" width="13.7109375" customWidth="1"/>
    <col min="234" max="237" width="9.28515625" customWidth="1"/>
    <col min="475" max="475" width="34" customWidth="1"/>
    <col min="476" max="476" width="11.28515625" customWidth="1"/>
    <col min="477" max="477" width="11" customWidth="1"/>
    <col min="485" max="486" width="10.7109375" customWidth="1"/>
    <col min="488" max="488" width="11.5703125" customWidth="1"/>
    <col min="489" max="489" width="13.7109375" customWidth="1"/>
    <col min="490" max="493" width="9.28515625" customWidth="1"/>
    <col min="731" max="731" width="34" customWidth="1"/>
    <col min="732" max="732" width="11.28515625" customWidth="1"/>
    <col min="733" max="733" width="11" customWidth="1"/>
    <col min="741" max="742" width="10.7109375" customWidth="1"/>
    <col min="744" max="744" width="11.5703125" customWidth="1"/>
    <col min="745" max="745" width="13.7109375" customWidth="1"/>
    <col min="746" max="749" width="9.28515625" customWidth="1"/>
    <col min="987" max="987" width="34" customWidth="1"/>
    <col min="988" max="988" width="11.28515625" customWidth="1"/>
    <col min="989" max="989" width="11" customWidth="1"/>
    <col min="997" max="998" width="10.7109375" customWidth="1"/>
    <col min="1000" max="1000" width="11.5703125" customWidth="1"/>
    <col min="1001" max="1001" width="13.7109375" customWidth="1"/>
    <col min="1002" max="1005" width="9.28515625" customWidth="1"/>
    <col min="1243" max="1243" width="34" customWidth="1"/>
    <col min="1244" max="1244" width="11.28515625" customWidth="1"/>
    <col min="1245" max="1245" width="11" customWidth="1"/>
    <col min="1253" max="1254" width="10.7109375" customWidth="1"/>
    <col min="1256" max="1256" width="11.5703125" customWidth="1"/>
    <col min="1257" max="1257" width="13.7109375" customWidth="1"/>
    <col min="1258" max="1261" width="9.28515625" customWidth="1"/>
    <col min="1499" max="1499" width="34" customWidth="1"/>
    <col min="1500" max="1500" width="11.28515625" customWidth="1"/>
    <col min="1501" max="1501" width="11" customWidth="1"/>
    <col min="1509" max="1510" width="10.7109375" customWidth="1"/>
    <col min="1512" max="1512" width="11.5703125" customWidth="1"/>
    <col min="1513" max="1513" width="13.7109375" customWidth="1"/>
    <col min="1514" max="1517" width="9.28515625" customWidth="1"/>
    <col min="1755" max="1755" width="34" customWidth="1"/>
    <col min="1756" max="1756" width="11.28515625" customWidth="1"/>
    <col min="1757" max="1757" width="11" customWidth="1"/>
    <col min="1765" max="1766" width="10.7109375" customWidth="1"/>
    <col min="1768" max="1768" width="11.5703125" customWidth="1"/>
    <col min="1769" max="1769" width="13.7109375" customWidth="1"/>
    <col min="1770" max="1773" width="9.28515625" customWidth="1"/>
    <col min="2011" max="2011" width="34" customWidth="1"/>
    <col min="2012" max="2012" width="11.28515625" customWidth="1"/>
    <col min="2013" max="2013" width="11" customWidth="1"/>
    <col min="2021" max="2022" width="10.7109375" customWidth="1"/>
    <col min="2024" max="2024" width="11.5703125" customWidth="1"/>
    <col min="2025" max="2025" width="13.7109375" customWidth="1"/>
    <col min="2026" max="2029" width="9.28515625" customWidth="1"/>
    <col min="2267" max="2267" width="34" customWidth="1"/>
    <col min="2268" max="2268" width="11.28515625" customWidth="1"/>
    <col min="2269" max="2269" width="11" customWidth="1"/>
    <col min="2277" max="2278" width="10.7109375" customWidth="1"/>
    <col min="2280" max="2280" width="11.5703125" customWidth="1"/>
    <col min="2281" max="2281" width="13.7109375" customWidth="1"/>
    <col min="2282" max="2285" width="9.28515625" customWidth="1"/>
    <col min="2523" max="2523" width="34" customWidth="1"/>
    <col min="2524" max="2524" width="11.28515625" customWidth="1"/>
    <col min="2525" max="2525" width="11" customWidth="1"/>
    <col min="2533" max="2534" width="10.7109375" customWidth="1"/>
    <col min="2536" max="2536" width="11.5703125" customWidth="1"/>
    <col min="2537" max="2537" width="13.7109375" customWidth="1"/>
    <col min="2538" max="2541" width="9.28515625" customWidth="1"/>
    <col min="2779" max="2779" width="34" customWidth="1"/>
    <col min="2780" max="2780" width="11.28515625" customWidth="1"/>
    <col min="2781" max="2781" width="11" customWidth="1"/>
    <col min="2789" max="2790" width="10.7109375" customWidth="1"/>
    <col min="2792" max="2792" width="11.5703125" customWidth="1"/>
    <col min="2793" max="2793" width="13.7109375" customWidth="1"/>
    <col min="2794" max="2797" width="9.28515625" customWidth="1"/>
    <col min="3035" max="3035" width="34" customWidth="1"/>
    <col min="3036" max="3036" width="11.28515625" customWidth="1"/>
    <col min="3037" max="3037" width="11" customWidth="1"/>
    <col min="3045" max="3046" width="10.7109375" customWidth="1"/>
    <col min="3048" max="3048" width="11.5703125" customWidth="1"/>
    <col min="3049" max="3049" width="13.7109375" customWidth="1"/>
    <col min="3050" max="3053" width="9.28515625" customWidth="1"/>
    <col min="3291" max="3291" width="34" customWidth="1"/>
    <col min="3292" max="3292" width="11.28515625" customWidth="1"/>
    <col min="3293" max="3293" width="11" customWidth="1"/>
    <col min="3301" max="3302" width="10.7109375" customWidth="1"/>
    <col min="3304" max="3304" width="11.5703125" customWidth="1"/>
    <col min="3305" max="3305" width="13.7109375" customWidth="1"/>
    <col min="3306" max="3309" width="9.28515625" customWidth="1"/>
    <col min="3547" max="3547" width="34" customWidth="1"/>
    <col min="3548" max="3548" width="11.28515625" customWidth="1"/>
    <col min="3549" max="3549" width="11" customWidth="1"/>
    <col min="3557" max="3558" width="10.7109375" customWidth="1"/>
    <col min="3560" max="3560" width="11.5703125" customWidth="1"/>
    <col min="3561" max="3561" width="13.7109375" customWidth="1"/>
    <col min="3562" max="3565" width="9.28515625" customWidth="1"/>
    <col min="3803" max="3803" width="34" customWidth="1"/>
    <col min="3804" max="3804" width="11.28515625" customWidth="1"/>
    <col min="3805" max="3805" width="11" customWidth="1"/>
    <col min="3813" max="3814" width="10.7109375" customWidth="1"/>
    <col min="3816" max="3816" width="11.5703125" customWidth="1"/>
    <col min="3817" max="3817" width="13.7109375" customWidth="1"/>
    <col min="3818" max="3821" width="9.28515625" customWidth="1"/>
    <col min="4059" max="4059" width="34" customWidth="1"/>
    <col min="4060" max="4060" width="11.28515625" customWidth="1"/>
    <col min="4061" max="4061" width="11" customWidth="1"/>
    <col min="4069" max="4070" width="10.7109375" customWidth="1"/>
    <col min="4072" max="4072" width="11.5703125" customWidth="1"/>
    <col min="4073" max="4073" width="13.7109375" customWidth="1"/>
    <col min="4074" max="4077" width="9.28515625" customWidth="1"/>
    <col min="4315" max="4315" width="34" customWidth="1"/>
    <col min="4316" max="4316" width="11.28515625" customWidth="1"/>
    <col min="4317" max="4317" width="11" customWidth="1"/>
    <col min="4325" max="4326" width="10.7109375" customWidth="1"/>
    <col min="4328" max="4328" width="11.5703125" customWidth="1"/>
    <col min="4329" max="4329" width="13.7109375" customWidth="1"/>
    <col min="4330" max="4333" width="9.28515625" customWidth="1"/>
    <col min="4571" max="4571" width="34" customWidth="1"/>
    <col min="4572" max="4572" width="11.28515625" customWidth="1"/>
    <col min="4573" max="4573" width="11" customWidth="1"/>
    <col min="4581" max="4582" width="10.7109375" customWidth="1"/>
    <col min="4584" max="4584" width="11.5703125" customWidth="1"/>
    <col min="4585" max="4585" width="13.7109375" customWidth="1"/>
    <col min="4586" max="4589" width="9.28515625" customWidth="1"/>
    <col min="4827" max="4827" width="34" customWidth="1"/>
    <col min="4828" max="4828" width="11.28515625" customWidth="1"/>
    <col min="4829" max="4829" width="11" customWidth="1"/>
    <col min="4837" max="4838" width="10.7109375" customWidth="1"/>
    <col min="4840" max="4840" width="11.5703125" customWidth="1"/>
    <col min="4841" max="4841" width="13.7109375" customWidth="1"/>
    <col min="4842" max="4845" width="9.28515625" customWidth="1"/>
    <col min="5083" max="5083" width="34" customWidth="1"/>
    <col min="5084" max="5084" width="11.28515625" customWidth="1"/>
    <col min="5085" max="5085" width="11" customWidth="1"/>
    <col min="5093" max="5094" width="10.7109375" customWidth="1"/>
    <col min="5096" max="5096" width="11.5703125" customWidth="1"/>
    <col min="5097" max="5097" width="13.7109375" customWidth="1"/>
    <col min="5098" max="5101" width="9.28515625" customWidth="1"/>
    <col min="5339" max="5339" width="34" customWidth="1"/>
    <col min="5340" max="5340" width="11.28515625" customWidth="1"/>
    <col min="5341" max="5341" width="11" customWidth="1"/>
    <col min="5349" max="5350" width="10.7109375" customWidth="1"/>
    <col min="5352" max="5352" width="11.5703125" customWidth="1"/>
    <col min="5353" max="5353" width="13.7109375" customWidth="1"/>
    <col min="5354" max="5357" width="9.28515625" customWidth="1"/>
    <col min="5595" max="5595" width="34" customWidth="1"/>
    <col min="5596" max="5596" width="11.28515625" customWidth="1"/>
    <col min="5597" max="5597" width="11" customWidth="1"/>
    <col min="5605" max="5606" width="10.7109375" customWidth="1"/>
    <col min="5608" max="5608" width="11.5703125" customWidth="1"/>
    <col min="5609" max="5609" width="13.7109375" customWidth="1"/>
    <col min="5610" max="5613" width="9.28515625" customWidth="1"/>
    <col min="5851" max="5851" width="34" customWidth="1"/>
    <col min="5852" max="5852" width="11.28515625" customWidth="1"/>
    <col min="5853" max="5853" width="11" customWidth="1"/>
    <col min="5861" max="5862" width="10.7109375" customWidth="1"/>
    <col min="5864" max="5864" width="11.5703125" customWidth="1"/>
    <col min="5865" max="5865" width="13.7109375" customWidth="1"/>
    <col min="5866" max="5869" width="9.28515625" customWidth="1"/>
    <col min="6107" max="6107" width="34" customWidth="1"/>
    <col min="6108" max="6108" width="11.28515625" customWidth="1"/>
    <col min="6109" max="6109" width="11" customWidth="1"/>
    <col min="6117" max="6118" width="10.7109375" customWidth="1"/>
    <col min="6120" max="6120" width="11.5703125" customWidth="1"/>
    <col min="6121" max="6121" width="13.7109375" customWidth="1"/>
    <col min="6122" max="6125" width="9.28515625" customWidth="1"/>
    <col min="6363" max="6363" width="34" customWidth="1"/>
    <col min="6364" max="6364" width="11.28515625" customWidth="1"/>
    <col min="6365" max="6365" width="11" customWidth="1"/>
    <col min="6373" max="6374" width="10.7109375" customWidth="1"/>
    <col min="6376" max="6376" width="11.5703125" customWidth="1"/>
    <col min="6377" max="6377" width="13.7109375" customWidth="1"/>
    <col min="6378" max="6381" width="9.28515625" customWidth="1"/>
    <col min="6619" max="6619" width="34" customWidth="1"/>
    <col min="6620" max="6620" width="11.28515625" customWidth="1"/>
    <col min="6621" max="6621" width="11" customWidth="1"/>
    <col min="6629" max="6630" width="10.7109375" customWidth="1"/>
    <col min="6632" max="6632" width="11.5703125" customWidth="1"/>
    <col min="6633" max="6633" width="13.7109375" customWidth="1"/>
    <col min="6634" max="6637" width="9.28515625" customWidth="1"/>
    <col min="6875" max="6875" width="34" customWidth="1"/>
    <col min="6876" max="6876" width="11.28515625" customWidth="1"/>
    <col min="6877" max="6877" width="11" customWidth="1"/>
    <col min="6885" max="6886" width="10.7109375" customWidth="1"/>
    <col min="6888" max="6888" width="11.5703125" customWidth="1"/>
    <col min="6889" max="6889" width="13.7109375" customWidth="1"/>
    <col min="6890" max="6893" width="9.28515625" customWidth="1"/>
    <col min="7131" max="7131" width="34" customWidth="1"/>
    <col min="7132" max="7132" width="11.28515625" customWidth="1"/>
    <col min="7133" max="7133" width="11" customWidth="1"/>
    <col min="7141" max="7142" width="10.7109375" customWidth="1"/>
    <col min="7144" max="7144" width="11.5703125" customWidth="1"/>
    <col min="7145" max="7145" width="13.7109375" customWidth="1"/>
    <col min="7146" max="7149" width="9.28515625" customWidth="1"/>
    <col min="7387" max="7387" width="34" customWidth="1"/>
    <col min="7388" max="7388" width="11.28515625" customWidth="1"/>
    <col min="7389" max="7389" width="11" customWidth="1"/>
    <col min="7397" max="7398" width="10.7109375" customWidth="1"/>
    <col min="7400" max="7400" width="11.5703125" customWidth="1"/>
    <col min="7401" max="7401" width="13.7109375" customWidth="1"/>
    <col min="7402" max="7405" width="9.28515625" customWidth="1"/>
    <col min="7643" max="7643" width="34" customWidth="1"/>
    <col min="7644" max="7644" width="11.28515625" customWidth="1"/>
    <col min="7645" max="7645" width="11" customWidth="1"/>
    <col min="7653" max="7654" width="10.7109375" customWidth="1"/>
    <col min="7656" max="7656" width="11.5703125" customWidth="1"/>
    <col min="7657" max="7657" width="13.7109375" customWidth="1"/>
    <col min="7658" max="7661" width="9.28515625" customWidth="1"/>
    <col min="7899" max="7899" width="34" customWidth="1"/>
    <col min="7900" max="7900" width="11.28515625" customWidth="1"/>
    <col min="7901" max="7901" width="11" customWidth="1"/>
    <col min="7909" max="7910" width="10.7109375" customWidth="1"/>
    <col min="7912" max="7912" width="11.5703125" customWidth="1"/>
    <col min="7913" max="7913" width="13.7109375" customWidth="1"/>
    <col min="7914" max="7917" width="9.28515625" customWidth="1"/>
    <col min="8155" max="8155" width="34" customWidth="1"/>
    <col min="8156" max="8156" width="11.28515625" customWidth="1"/>
    <col min="8157" max="8157" width="11" customWidth="1"/>
    <col min="8165" max="8166" width="10.7109375" customWidth="1"/>
    <col min="8168" max="8168" width="11.5703125" customWidth="1"/>
    <col min="8169" max="8169" width="13.7109375" customWidth="1"/>
    <col min="8170" max="8173" width="9.28515625" customWidth="1"/>
    <col min="8411" max="8411" width="34" customWidth="1"/>
    <col min="8412" max="8412" width="11.28515625" customWidth="1"/>
    <col min="8413" max="8413" width="11" customWidth="1"/>
    <col min="8421" max="8422" width="10.7109375" customWidth="1"/>
    <col min="8424" max="8424" width="11.5703125" customWidth="1"/>
    <col min="8425" max="8425" width="13.7109375" customWidth="1"/>
    <col min="8426" max="8429" width="9.28515625" customWidth="1"/>
    <col min="8667" max="8667" width="34" customWidth="1"/>
    <col min="8668" max="8668" width="11.28515625" customWidth="1"/>
    <col min="8669" max="8669" width="11" customWidth="1"/>
    <col min="8677" max="8678" width="10.7109375" customWidth="1"/>
    <col min="8680" max="8680" width="11.5703125" customWidth="1"/>
    <col min="8681" max="8681" width="13.7109375" customWidth="1"/>
    <col min="8682" max="8685" width="9.28515625" customWidth="1"/>
    <col min="8923" max="8923" width="34" customWidth="1"/>
    <col min="8924" max="8924" width="11.28515625" customWidth="1"/>
    <col min="8925" max="8925" width="11" customWidth="1"/>
    <col min="8933" max="8934" width="10.7109375" customWidth="1"/>
    <col min="8936" max="8936" width="11.5703125" customWidth="1"/>
    <col min="8937" max="8937" width="13.7109375" customWidth="1"/>
    <col min="8938" max="8941" width="9.28515625" customWidth="1"/>
    <col min="9179" max="9179" width="34" customWidth="1"/>
    <col min="9180" max="9180" width="11.28515625" customWidth="1"/>
    <col min="9181" max="9181" width="11" customWidth="1"/>
    <col min="9189" max="9190" width="10.7109375" customWidth="1"/>
    <col min="9192" max="9192" width="11.5703125" customWidth="1"/>
    <col min="9193" max="9193" width="13.7109375" customWidth="1"/>
    <col min="9194" max="9197" width="9.28515625" customWidth="1"/>
    <col min="9435" max="9435" width="34" customWidth="1"/>
    <col min="9436" max="9436" width="11.28515625" customWidth="1"/>
    <col min="9437" max="9437" width="11" customWidth="1"/>
    <col min="9445" max="9446" width="10.7109375" customWidth="1"/>
    <col min="9448" max="9448" width="11.5703125" customWidth="1"/>
    <col min="9449" max="9449" width="13.7109375" customWidth="1"/>
    <col min="9450" max="9453" width="9.28515625" customWidth="1"/>
    <col min="9691" max="9691" width="34" customWidth="1"/>
    <col min="9692" max="9692" width="11.28515625" customWidth="1"/>
    <col min="9693" max="9693" width="11" customWidth="1"/>
    <col min="9701" max="9702" width="10.7109375" customWidth="1"/>
    <col min="9704" max="9704" width="11.5703125" customWidth="1"/>
    <col min="9705" max="9705" width="13.7109375" customWidth="1"/>
    <col min="9706" max="9709" width="9.28515625" customWidth="1"/>
    <col min="9947" max="9947" width="34" customWidth="1"/>
    <col min="9948" max="9948" width="11.28515625" customWidth="1"/>
    <col min="9949" max="9949" width="11" customWidth="1"/>
    <col min="9957" max="9958" width="10.7109375" customWidth="1"/>
    <col min="9960" max="9960" width="11.5703125" customWidth="1"/>
    <col min="9961" max="9961" width="13.7109375" customWidth="1"/>
    <col min="9962" max="9965" width="9.28515625" customWidth="1"/>
    <col min="10203" max="10203" width="34" customWidth="1"/>
    <col min="10204" max="10204" width="11.28515625" customWidth="1"/>
    <col min="10205" max="10205" width="11" customWidth="1"/>
    <col min="10213" max="10214" width="10.7109375" customWidth="1"/>
    <col min="10216" max="10216" width="11.5703125" customWidth="1"/>
    <col min="10217" max="10217" width="13.7109375" customWidth="1"/>
    <col min="10218" max="10221" width="9.28515625" customWidth="1"/>
    <col min="10459" max="10459" width="34" customWidth="1"/>
    <col min="10460" max="10460" width="11.28515625" customWidth="1"/>
    <col min="10461" max="10461" width="11" customWidth="1"/>
    <col min="10469" max="10470" width="10.7109375" customWidth="1"/>
    <col min="10472" max="10472" width="11.5703125" customWidth="1"/>
    <col min="10473" max="10473" width="13.7109375" customWidth="1"/>
    <col min="10474" max="10477" width="9.28515625" customWidth="1"/>
    <col min="10715" max="10715" width="34" customWidth="1"/>
    <col min="10716" max="10716" width="11.28515625" customWidth="1"/>
    <col min="10717" max="10717" width="11" customWidth="1"/>
    <col min="10725" max="10726" width="10.7109375" customWidth="1"/>
    <col min="10728" max="10728" width="11.5703125" customWidth="1"/>
    <col min="10729" max="10729" width="13.7109375" customWidth="1"/>
    <col min="10730" max="10733" width="9.28515625" customWidth="1"/>
    <col min="10971" max="10971" width="34" customWidth="1"/>
    <col min="10972" max="10972" width="11.28515625" customWidth="1"/>
    <col min="10973" max="10973" width="11" customWidth="1"/>
    <col min="10981" max="10982" width="10.7109375" customWidth="1"/>
    <col min="10984" max="10984" width="11.5703125" customWidth="1"/>
    <col min="10985" max="10985" width="13.7109375" customWidth="1"/>
    <col min="10986" max="10989" width="9.28515625" customWidth="1"/>
    <col min="11227" max="11227" width="34" customWidth="1"/>
    <col min="11228" max="11228" width="11.28515625" customWidth="1"/>
    <col min="11229" max="11229" width="11" customWidth="1"/>
    <col min="11237" max="11238" width="10.7109375" customWidth="1"/>
    <col min="11240" max="11240" width="11.5703125" customWidth="1"/>
    <col min="11241" max="11241" width="13.7109375" customWidth="1"/>
    <col min="11242" max="11245" width="9.28515625" customWidth="1"/>
    <col min="11483" max="11483" width="34" customWidth="1"/>
    <col min="11484" max="11484" width="11.28515625" customWidth="1"/>
    <col min="11485" max="11485" width="11" customWidth="1"/>
    <col min="11493" max="11494" width="10.7109375" customWidth="1"/>
    <col min="11496" max="11496" width="11.5703125" customWidth="1"/>
    <col min="11497" max="11497" width="13.7109375" customWidth="1"/>
    <col min="11498" max="11501" width="9.28515625" customWidth="1"/>
    <col min="11739" max="11739" width="34" customWidth="1"/>
    <col min="11740" max="11740" width="11.28515625" customWidth="1"/>
    <col min="11741" max="11741" width="11" customWidth="1"/>
    <col min="11749" max="11750" width="10.7109375" customWidth="1"/>
    <col min="11752" max="11752" width="11.5703125" customWidth="1"/>
    <col min="11753" max="11753" width="13.7109375" customWidth="1"/>
    <col min="11754" max="11757" width="9.28515625" customWidth="1"/>
    <col min="11995" max="11995" width="34" customWidth="1"/>
    <col min="11996" max="11996" width="11.28515625" customWidth="1"/>
    <col min="11997" max="11997" width="11" customWidth="1"/>
    <col min="12005" max="12006" width="10.7109375" customWidth="1"/>
    <col min="12008" max="12008" width="11.5703125" customWidth="1"/>
    <col min="12009" max="12009" width="13.7109375" customWidth="1"/>
    <col min="12010" max="12013" width="9.28515625" customWidth="1"/>
    <col min="12251" max="12251" width="34" customWidth="1"/>
    <col min="12252" max="12252" width="11.28515625" customWidth="1"/>
    <col min="12253" max="12253" width="11" customWidth="1"/>
    <col min="12261" max="12262" width="10.7109375" customWidth="1"/>
    <col min="12264" max="12264" width="11.5703125" customWidth="1"/>
    <col min="12265" max="12265" width="13.7109375" customWidth="1"/>
    <col min="12266" max="12269" width="9.28515625" customWidth="1"/>
    <col min="12507" max="12507" width="34" customWidth="1"/>
    <col min="12508" max="12508" width="11.28515625" customWidth="1"/>
    <col min="12509" max="12509" width="11" customWidth="1"/>
    <col min="12517" max="12518" width="10.7109375" customWidth="1"/>
    <col min="12520" max="12520" width="11.5703125" customWidth="1"/>
    <col min="12521" max="12521" width="13.7109375" customWidth="1"/>
    <col min="12522" max="12525" width="9.28515625" customWidth="1"/>
    <col min="12763" max="12763" width="34" customWidth="1"/>
    <col min="12764" max="12764" width="11.28515625" customWidth="1"/>
    <col min="12765" max="12765" width="11" customWidth="1"/>
    <col min="12773" max="12774" width="10.7109375" customWidth="1"/>
    <col min="12776" max="12776" width="11.5703125" customWidth="1"/>
    <col min="12777" max="12777" width="13.7109375" customWidth="1"/>
    <col min="12778" max="12781" width="9.28515625" customWidth="1"/>
    <col min="13019" max="13019" width="34" customWidth="1"/>
    <col min="13020" max="13020" width="11.28515625" customWidth="1"/>
    <col min="13021" max="13021" width="11" customWidth="1"/>
    <col min="13029" max="13030" width="10.7109375" customWidth="1"/>
    <col min="13032" max="13032" width="11.5703125" customWidth="1"/>
    <col min="13033" max="13033" width="13.7109375" customWidth="1"/>
    <col min="13034" max="13037" width="9.28515625" customWidth="1"/>
    <col min="13275" max="13275" width="34" customWidth="1"/>
    <col min="13276" max="13276" width="11.28515625" customWidth="1"/>
    <col min="13277" max="13277" width="11" customWidth="1"/>
    <col min="13285" max="13286" width="10.7109375" customWidth="1"/>
    <col min="13288" max="13288" width="11.5703125" customWidth="1"/>
    <col min="13289" max="13289" width="13.7109375" customWidth="1"/>
    <col min="13290" max="13293" width="9.28515625" customWidth="1"/>
    <col min="13531" max="13531" width="34" customWidth="1"/>
    <col min="13532" max="13532" width="11.28515625" customWidth="1"/>
    <col min="13533" max="13533" width="11" customWidth="1"/>
    <col min="13541" max="13542" width="10.7109375" customWidth="1"/>
    <col min="13544" max="13544" width="11.5703125" customWidth="1"/>
    <col min="13545" max="13545" width="13.7109375" customWidth="1"/>
    <col min="13546" max="13549" width="9.28515625" customWidth="1"/>
    <col min="13787" max="13787" width="34" customWidth="1"/>
    <col min="13788" max="13788" width="11.28515625" customWidth="1"/>
    <col min="13789" max="13789" width="11" customWidth="1"/>
    <col min="13797" max="13798" width="10.7109375" customWidth="1"/>
    <col min="13800" max="13800" width="11.5703125" customWidth="1"/>
    <col min="13801" max="13801" width="13.7109375" customWidth="1"/>
    <col min="13802" max="13805" width="9.28515625" customWidth="1"/>
    <col min="14043" max="14043" width="34" customWidth="1"/>
    <col min="14044" max="14044" width="11.28515625" customWidth="1"/>
    <col min="14045" max="14045" width="11" customWidth="1"/>
    <col min="14053" max="14054" width="10.7109375" customWidth="1"/>
    <col min="14056" max="14056" width="11.5703125" customWidth="1"/>
    <col min="14057" max="14057" width="13.7109375" customWidth="1"/>
    <col min="14058" max="14061" width="9.28515625" customWidth="1"/>
    <col min="14299" max="14299" width="34" customWidth="1"/>
    <col min="14300" max="14300" width="11.28515625" customWidth="1"/>
    <col min="14301" max="14301" width="11" customWidth="1"/>
    <col min="14309" max="14310" width="10.7109375" customWidth="1"/>
    <col min="14312" max="14312" width="11.5703125" customWidth="1"/>
    <col min="14313" max="14313" width="13.7109375" customWidth="1"/>
    <col min="14314" max="14317" width="9.28515625" customWidth="1"/>
    <col min="14555" max="14555" width="34" customWidth="1"/>
    <col min="14556" max="14556" width="11.28515625" customWidth="1"/>
    <col min="14557" max="14557" width="11" customWidth="1"/>
    <col min="14565" max="14566" width="10.7109375" customWidth="1"/>
    <col min="14568" max="14568" width="11.5703125" customWidth="1"/>
    <col min="14569" max="14569" width="13.7109375" customWidth="1"/>
    <col min="14570" max="14573" width="9.28515625" customWidth="1"/>
    <col min="14811" max="14811" width="34" customWidth="1"/>
    <col min="14812" max="14812" width="11.28515625" customWidth="1"/>
    <col min="14813" max="14813" width="11" customWidth="1"/>
    <col min="14821" max="14822" width="10.7109375" customWidth="1"/>
    <col min="14824" max="14824" width="11.5703125" customWidth="1"/>
    <col min="14825" max="14825" width="13.7109375" customWidth="1"/>
    <col min="14826" max="14829" width="9.28515625" customWidth="1"/>
    <col min="15067" max="15067" width="34" customWidth="1"/>
    <col min="15068" max="15068" width="11.28515625" customWidth="1"/>
    <col min="15069" max="15069" width="11" customWidth="1"/>
    <col min="15077" max="15078" width="10.7109375" customWidth="1"/>
    <col min="15080" max="15080" width="11.5703125" customWidth="1"/>
    <col min="15081" max="15081" width="13.7109375" customWidth="1"/>
    <col min="15082" max="15085" width="9.28515625" customWidth="1"/>
    <col min="15323" max="15323" width="34" customWidth="1"/>
    <col min="15324" max="15324" width="11.28515625" customWidth="1"/>
    <col min="15325" max="15325" width="11" customWidth="1"/>
    <col min="15333" max="15334" width="10.7109375" customWidth="1"/>
    <col min="15336" max="15336" width="11.5703125" customWidth="1"/>
    <col min="15337" max="15337" width="13.7109375" customWidth="1"/>
    <col min="15338" max="15341" width="9.28515625" customWidth="1"/>
    <col min="15579" max="15579" width="34" customWidth="1"/>
    <col min="15580" max="15580" width="11.28515625" customWidth="1"/>
    <col min="15581" max="15581" width="11" customWidth="1"/>
    <col min="15589" max="15590" width="10.7109375" customWidth="1"/>
    <col min="15592" max="15592" width="11.5703125" customWidth="1"/>
    <col min="15593" max="15593" width="13.7109375" customWidth="1"/>
    <col min="15594" max="15597" width="9.28515625" customWidth="1"/>
    <col min="15835" max="15835" width="34" customWidth="1"/>
    <col min="15836" max="15836" width="11.28515625" customWidth="1"/>
    <col min="15837" max="15837" width="11" customWidth="1"/>
    <col min="15845" max="15846" width="10.7109375" customWidth="1"/>
    <col min="15848" max="15848" width="11.5703125" customWidth="1"/>
    <col min="15849" max="15849" width="13.7109375" customWidth="1"/>
    <col min="15850" max="15853" width="9.28515625" customWidth="1"/>
    <col min="16091" max="16091" width="34" customWidth="1"/>
    <col min="16092" max="16092" width="11.28515625" customWidth="1"/>
    <col min="16093" max="16093" width="11" customWidth="1"/>
    <col min="16101" max="16102" width="10.7109375" customWidth="1"/>
    <col min="16104" max="16104" width="11.5703125" customWidth="1"/>
    <col min="16105" max="16105" width="13.7109375" customWidth="1"/>
    <col min="16106" max="16109" width="9.28515625" customWidth="1"/>
  </cols>
  <sheetData>
    <row r="1" spans="1:8" ht="44.45" customHeight="1" x14ac:dyDescent="0.3">
      <c r="B1" s="295" t="s">
        <v>114</v>
      </c>
      <c r="C1" s="295"/>
      <c r="D1" s="295"/>
      <c r="E1" s="295"/>
      <c r="F1" s="295"/>
      <c r="G1" s="295"/>
      <c r="H1" s="295"/>
    </row>
    <row r="2" spans="1:8" ht="15.6" customHeight="1" thickBot="1" x14ac:dyDescent="0.3">
      <c r="A2" s="3" t="s">
        <v>96</v>
      </c>
    </row>
    <row r="3" spans="1:8" ht="15.6" customHeight="1" x14ac:dyDescent="0.25">
      <c r="A3" s="299" t="s">
        <v>1</v>
      </c>
      <c r="B3" s="296" t="s">
        <v>2</v>
      </c>
      <c r="C3" s="242" t="s">
        <v>115</v>
      </c>
      <c r="D3" s="302" t="s">
        <v>90</v>
      </c>
      <c r="E3" s="302"/>
      <c r="F3" s="302"/>
      <c r="G3" s="302"/>
      <c r="H3" s="303"/>
    </row>
    <row r="4" spans="1:8" ht="52.9" customHeight="1" x14ac:dyDescent="0.25">
      <c r="A4" s="300"/>
      <c r="B4" s="297"/>
      <c r="C4" s="233"/>
      <c r="D4" s="233" t="s">
        <v>91</v>
      </c>
      <c r="E4" s="233" t="s">
        <v>113</v>
      </c>
      <c r="F4" s="233"/>
      <c r="G4" s="233"/>
      <c r="H4" s="237" t="s">
        <v>92</v>
      </c>
    </row>
    <row r="5" spans="1:8" ht="55.9" customHeight="1" thickBot="1" x14ac:dyDescent="0.3">
      <c r="A5" s="301"/>
      <c r="B5" s="298"/>
      <c r="C5" s="234"/>
      <c r="D5" s="234"/>
      <c r="E5" s="68" t="s">
        <v>108</v>
      </c>
      <c r="F5" s="68" t="s">
        <v>109</v>
      </c>
      <c r="G5" s="68" t="s">
        <v>110</v>
      </c>
      <c r="H5" s="238"/>
    </row>
    <row r="6" spans="1:8" ht="31.15" customHeight="1" x14ac:dyDescent="0.25">
      <c r="A6" s="293" t="s">
        <v>3</v>
      </c>
      <c r="B6" s="46" t="s">
        <v>4</v>
      </c>
      <c r="C6" s="63"/>
      <c r="D6" s="66"/>
      <c r="E6" s="45">
        <f>F6+G6</f>
        <v>0</v>
      </c>
      <c r="F6" s="45"/>
      <c r="G6" s="45"/>
      <c r="H6" s="45"/>
    </row>
    <row r="7" spans="1:8" ht="34.15" customHeight="1" x14ac:dyDescent="0.25">
      <c r="A7" s="293"/>
      <c r="B7" s="52" t="s">
        <v>5</v>
      </c>
      <c r="C7" s="4"/>
      <c r="D7" s="4"/>
      <c r="E7" s="4">
        <f t="shared" ref="E7:E51" si="0">F7+G7</f>
        <v>0</v>
      </c>
      <c r="F7" s="4"/>
      <c r="G7" s="4"/>
      <c r="H7" s="4"/>
    </row>
    <row r="8" spans="1:8" ht="26.45" customHeight="1" x14ac:dyDescent="0.25">
      <c r="A8" s="294"/>
      <c r="B8" s="52" t="s">
        <v>6</v>
      </c>
      <c r="C8" s="4"/>
      <c r="D8" s="4"/>
      <c r="E8" s="4">
        <f t="shared" si="0"/>
        <v>0</v>
      </c>
      <c r="F8" s="4"/>
      <c r="G8" s="4"/>
      <c r="H8" s="4"/>
    </row>
    <row r="9" spans="1:8" ht="32.450000000000003" customHeight="1" x14ac:dyDescent="0.25">
      <c r="A9" s="52" t="s">
        <v>7</v>
      </c>
      <c r="B9" s="52" t="s">
        <v>8</v>
      </c>
      <c r="C9" s="4"/>
      <c r="D9" s="4"/>
      <c r="E9" s="4">
        <f t="shared" si="0"/>
        <v>0</v>
      </c>
      <c r="F9" s="4"/>
      <c r="G9" s="4"/>
      <c r="H9" s="4"/>
    </row>
    <row r="10" spans="1:8" x14ac:dyDescent="0.25">
      <c r="A10" s="52" t="s">
        <v>9</v>
      </c>
      <c r="B10" s="52" t="s">
        <v>10</v>
      </c>
      <c r="C10" s="4"/>
      <c r="D10" s="4"/>
      <c r="E10" s="4">
        <f t="shared" si="0"/>
        <v>0</v>
      </c>
      <c r="F10" s="4"/>
      <c r="G10" s="4"/>
      <c r="H10" s="4"/>
    </row>
    <row r="11" spans="1:8" x14ac:dyDescent="0.25">
      <c r="A11" s="52" t="s">
        <v>11</v>
      </c>
      <c r="B11" s="52" t="s">
        <v>12</v>
      </c>
      <c r="C11" s="4"/>
      <c r="D11" s="4"/>
      <c r="E11" s="4">
        <f t="shared" si="0"/>
        <v>0</v>
      </c>
      <c r="F11" s="4"/>
      <c r="G11" s="4"/>
      <c r="H11" s="4"/>
    </row>
    <row r="12" spans="1:8" x14ac:dyDescent="0.25">
      <c r="A12" s="52" t="s">
        <v>13</v>
      </c>
      <c r="B12" s="52" t="s">
        <v>14</v>
      </c>
      <c r="C12" s="4"/>
      <c r="D12" s="4"/>
      <c r="E12" s="4">
        <f t="shared" si="0"/>
        <v>0</v>
      </c>
      <c r="F12" s="4"/>
      <c r="G12" s="4"/>
      <c r="H12" s="4"/>
    </row>
    <row r="13" spans="1:8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</row>
    <row r="14" spans="1:8" x14ac:dyDescent="0.25">
      <c r="A14" s="52" t="s">
        <v>17</v>
      </c>
      <c r="B14" s="52" t="s">
        <v>18</v>
      </c>
      <c r="C14" s="4"/>
      <c r="D14" s="4"/>
      <c r="E14" s="4">
        <f t="shared" si="0"/>
        <v>0</v>
      </c>
      <c r="F14" s="4"/>
      <c r="G14" s="4"/>
      <c r="H14" s="4"/>
    </row>
    <row r="15" spans="1:8" x14ac:dyDescent="0.25">
      <c r="A15" s="52" t="s">
        <v>19</v>
      </c>
      <c r="B15" s="52" t="s">
        <v>20</v>
      </c>
      <c r="C15" s="4"/>
      <c r="D15" s="4"/>
      <c r="E15" s="4">
        <f t="shared" si="0"/>
        <v>0</v>
      </c>
      <c r="F15" s="4"/>
      <c r="G15" s="4"/>
      <c r="H15" s="4"/>
    </row>
    <row r="16" spans="1:8" ht="24.6" customHeight="1" x14ac:dyDescent="0.25">
      <c r="A16" s="52" t="s">
        <v>21</v>
      </c>
      <c r="B16" s="52" t="s">
        <v>22</v>
      </c>
      <c r="C16" s="4"/>
      <c r="D16" s="4"/>
      <c r="E16" s="4">
        <f t="shared" si="0"/>
        <v>0</v>
      </c>
      <c r="F16" s="4"/>
      <c r="G16" s="4"/>
      <c r="H16" s="4"/>
    </row>
    <row r="17" spans="1:8" x14ac:dyDescent="0.25">
      <c r="A17" s="52" t="s">
        <v>23</v>
      </c>
      <c r="B17" s="52" t="s">
        <v>24</v>
      </c>
      <c r="C17" s="4"/>
      <c r="D17" s="4"/>
      <c r="E17" s="4">
        <f t="shared" si="0"/>
        <v>0</v>
      </c>
      <c r="F17" s="4"/>
      <c r="G17" s="4"/>
      <c r="H17" s="4"/>
    </row>
    <row r="18" spans="1:8" x14ac:dyDescent="0.25">
      <c r="A18" s="52" t="s">
        <v>25</v>
      </c>
      <c r="B18" s="52" t="s">
        <v>26</v>
      </c>
      <c r="C18" s="4"/>
      <c r="D18" s="4"/>
      <c r="E18" s="4">
        <f t="shared" si="0"/>
        <v>0</v>
      </c>
      <c r="F18" s="4"/>
      <c r="G18" s="4"/>
      <c r="H18" s="4"/>
    </row>
    <row r="19" spans="1:8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</row>
    <row r="20" spans="1:8" ht="16.149999999999999" customHeight="1" x14ac:dyDescent="0.25">
      <c r="A20" s="288" t="s">
        <v>29</v>
      </c>
      <c r="B20" s="52" t="s">
        <v>30</v>
      </c>
      <c r="C20" s="4"/>
      <c r="D20" s="4"/>
      <c r="E20" s="4">
        <f t="shared" si="0"/>
        <v>0</v>
      </c>
      <c r="F20" s="4"/>
      <c r="G20" s="4"/>
      <c r="H20" s="4"/>
    </row>
    <row r="21" spans="1:8" ht="43.9" customHeight="1" x14ac:dyDescent="0.25">
      <c r="A21" s="290"/>
      <c r="B21" s="6" t="s">
        <v>31</v>
      </c>
      <c r="C21" s="4"/>
      <c r="D21" s="4"/>
      <c r="E21" s="4">
        <f t="shared" si="0"/>
        <v>0</v>
      </c>
      <c r="F21" s="4"/>
      <c r="G21" s="4"/>
      <c r="H21" s="4"/>
    </row>
    <row r="22" spans="1:8" x14ac:dyDescent="0.25">
      <c r="A22" s="52" t="s">
        <v>32</v>
      </c>
      <c r="B22" s="52" t="s">
        <v>33</v>
      </c>
      <c r="C22" s="4"/>
      <c r="D22" s="4"/>
      <c r="E22" s="4">
        <f t="shared" si="0"/>
        <v>0</v>
      </c>
      <c r="F22" s="4"/>
      <c r="G22" s="4"/>
      <c r="H22" s="4"/>
    </row>
    <row r="23" spans="1:8" x14ac:dyDescent="0.25">
      <c r="A23" s="288" t="s">
        <v>34</v>
      </c>
      <c r="B23" s="52" t="s">
        <v>35</v>
      </c>
      <c r="C23" s="4">
        <f t="shared" ref="C23:D23" si="1">C24+C25+C26</f>
        <v>0</v>
      </c>
      <c r="D23" s="4">
        <f t="shared" si="1"/>
        <v>0</v>
      </c>
      <c r="E23" s="4">
        <f t="shared" si="0"/>
        <v>0</v>
      </c>
      <c r="F23" s="4">
        <f t="shared" ref="F23:H23" si="2">F24+F25+F26</f>
        <v>0</v>
      </c>
      <c r="G23" s="4">
        <f t="shared" si="2"/>
        <v>0</v>
      </c>
      <c r="H23" s="4">
        <f t="shared" si="2"/>
        <v>0</v>
      </c>
    </row>
    <row r="24" spans="1:8" x14ac:dyDescent="0.25">
      <c r="A24" s="289"/>
      <c r="B24" s="7" t="s">
        <v>36</v>
      </c>
      <c r="C24" s="4"/>
      <c r="D24" s="4"/>
      <c r="E24" s="4">
        <f t="shared" si="0"/>
        <v>0</v>
      </c>
      <c r="F24" s="4"/>
      <c r="G24" s="4"/>
      <c r="H24" s="4"/>
    </row>
    <row r="25" spans="1:8" ht="83.45" customHeight="1" x14ac:dyDescent="0.25">
      <c r="A25" s="289"/>
      <c r="B25" s="7" t="s">
        <v>37</v>
      </c>
      <c r="C25" s="4"/>
      <c r="D25" s="4"/>
      <c r="E25" s="4">
        <f t="shared" si="0"/>
        <v>0</v>
      </c>
      <c r="F25" s="4"/>
      <c r="G25" s="4"/>
      <c r="H25" s="4"/>
    </row>
    <row r="26" spans="1:8" ht="78.75" x14ac:dyDescent="0.25">
      <c r="A26" s="290"/>
      <c r="B26" s="7" t="s">
        <v>38</v>
      </c>
      <c r="C26" s="4"/>
      <c r="D26" s="4"/>
      <c r="E26" s="4">
        <f t="shared" si="0"/>
        <v>0</v>
      </c>
      <c r="F26" s="4"/>
      <c r="G26" s="4"/>
      <c r="H26" s="4"/>
    </row>
    <row r="27" spans="1:8" x14ac:dyDescent="0.25">
      <c r="A27" s="291" t="s">
        <v>39</v>
      </c>
      <c r="B27" s="52" t="s">
        <v>40</v>
      </c>
      <c r="C27" s="4"/>
      <c r="D27" s="4"/>
      <c r="E27" s="4">
        <f t="shared" si="0"/>
        <v>0</v>
      </c>
      <c r="F27" s="4"/>
      <c r="G27" s="4"/>
      <c r="H27" s="4"/>
    </row>
    <row r="28" spans="1:8" ht="47.25" x14ac:dyDescent="0.25">
      <c r="A28" s="291"/>
      <c r="B28" s="52" t="s">
        <v>41</v>
      </c>
      <c r="C28" s="4"/>
      <c r="D28" s="4"/>
      <c r="E28" s="4">
        <f t="shared" si="0"/>
        <v>0</v>
      </c>
      <c r="F28" s="4"/>
      <c r="G28" s="4"/>
      <c r="H28" s="4"/>
    </row>
    <row r="29" spans="1:8" x14ac:dyDescent="0.25">
      <c r="A29" s="291"/>
      <c r="B29" s="8" t="s">
        <v>42</v>
      </c>
      <c r="C29" s="4"/>
      <c r="D29" s="4"/>
      <c r="E29" s="4">
        <f t="shared" si="0"/>
        <v>0</v>
      </c>
      <c r="F29" s="4"/>
      <c r="G29" s="4"/>
      <c r="H29" s="4"/>
    </row>
    <row r="30" spans="1:8" x14ac:dyDescent="0.25">
      <c r="A30" s="52" t="s">
        <v>43</v>
      </c>
      <c r="B30" s="52" t="s">
        <v>44</v>
      </c>
      <c r="C30" s="4"/>
      <c r="D30" s="4"/>
      <c r="E30" s="4">
        <f t="shared" si="0"/>
        <v>0</v>
      </c>
      <c r="F30" s="4"/>
      <c r="G30" s="4"/>
      <c r="H30" s="4"/>
    </row>
    <row r="31" spans="1:8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</row>
    <row r="32" spans="1:8" ht="16.149999999999999" customHeight="1" x14ac:dyDescent="0.25">
      <c r="A32" s="52" t="s">
        <v>47</v>
      </c>
      <c r="B32" s="52" t="s">
        <v>48</v>
      </c>
      <c r="C32" s="4"/>
      <c r="D32" s="4"/>
      <c r="E32" s="4">
        <f t="shared" si="0"/>
        <v>0</v>
      </c>
      <c r="F32" s="4"/>
      <c r="G32" s="4"/>
      <c r="H32" s="4"/>
    </row>
    <row r="33" spans="1:8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</row>
    <row r="34" spans="1:8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</row>
    <row r="35" spans="1:8" x14ac:dyDescent="0.25">
      <c r="A35" s="52" t="s">
        <v>53</v>
      </c>
      <c r="B35" s="52" t="s">
        <v>54</v>
      </c>
      <c r="C35" s="4"/>
      <c r="D35" s="4"/>
      <c r="E35" s="4">
        <f t="shared" si="0"/>
        <v>0</v>
      </c>
      <c r="F35" s="4"/>
      <c r="G35" s="4"/>
      <c r="H35" s="4"/>
    </row>
    <row r="36" spans="1:8" x14ac:dyDescent="0.25">
      <c r="A36" s="52" t="s">
        <v>55</v>
      </c>
      <c r="B36" s="52" t="s">
        <v>56</v>
      </c>
      <c r="C36" s="4"/>
      <c r="D36" s="4"/>
      <c r="E36" s="4">
        <f t="shared" si="0"/>
        <v>0</v>
      </c>
      <c r="F36" s="4"/>
      <c r="G36" s="4"/>
      <c r="H36" s="4"/>
    </row>
    <row r="37" spans="1:8" x14ac:dyDescent="0.25">
      <c r="A37" s="52" t="s">
        <v>57</v>
      </c>
      <c r="B37" s="52" t="s">
        <v>58</v>
      </c>
      <c r="C37" s="4"/>
      <c r="D37" s="4"/>
      <c r="E37" s="4">
        <f t="shared" si="0"/>
        <v>0</v>
      </c>
      <c r="F37" s="4"/>
      <c r="G37" s="4"/>
      <c r="H37" s="4"/>
    </row>
    <row r="38" spans="1:8" x14ac:dyDescent="0.25">
      <c r="A38" s="52" t="s">
        <v>59</v>
      </c>
      <c r="B38" s="52" t="s">
        <v>60</v>
      </c>
      <c r="C38" s="4"/>
      <c r="D38" s="4"/>
      <c r="E38" s="4">
        <f t="shared" si="0"/>
        <v>0</v>
      </c>
      <c r="F38" s="4"/>
      <c r="G38" s="4"/>
      <c r="H38" s="4"/>
    </row>
    <row r="39" spans="1:8" x14ac:dyDescent="0.25">
      <c r="A39" s="52" t="s">
        <v>61</v>
      </c>
      <c r="B39" s="52" t="s">
        <v>62</v>
      </c>
      <c r="C39" s="4"/>
      <c r="D39" s="4"/>
      <c r="E39" s="4">
        <f t="shared" si="0"/>
        <v>0</v>
      </c>
      <c r="F39" s="4"/>
      <c r="G39" s="4"/>
      <c r="H39" s="4"/>
    </row>
    <row r="40" spans="1:8" x14ac:dyDescent="0.25">
      <c r="A40" s="292" t="s">
        <v>63</v>
      </c>
      <c r="B40" s="52" t="s">
        <v>64</v>
      </c>
      <c r="C40" s="4"/>
      <c r="D40" s="4"/>
      <c r="E40" s="4">
        <f t="shared" si="0"/>
        <v>0</v>
      </c>
      <c r="F40" s="4"/>
      <c r="G40" s="4"/>
      <c r="H40" s="4"/>
    </row>
    <row r="41" spans="1:8" x14ac:dyDescent="0.25">
      <c r="A41" s="292"/>
      <c r="B41" s="52" t="s">
        <v>65</v>
      </c>
      <c r="C41" s="4"/>
      <c r="D41" s="4"/>
      <c r="E41" s="4">
        <f t="shared" si="0"/>
        <v>0</v>
      </c>
      <c r="F41" s="4"/>
      <c r="G41" s="4"/>
      <c r="H41" s="4"/>
    </row>
    <row r="42" spans="1:8" x14ac:dyDescent="0.25">
      <c r="A42" s="52" t="s">
        <v>66</v>
      </c>
      <c r="B42" s="52" t="s">
        <v>67</v>
      </c>
      <c r="C42" s="4">
        <v>287</v>
      </c>
      <c r="D42" s="4"/>
      <c r="E42" s="4">
        <f t="shared" si="0"/>
        <v>0</v>
      </c>
      <c r="F42" s="11"/>
      <c r="G42" s="4"/>
      <c r="H42" s="4"/>
    </row>
    <row r="43" spans="1:8" x14ac:dyDescent="0.25">
      <c r="A43" s="52" t="s">
        <v>68</v>
      </c>
      <c r="B43" s="52" t="s">
        <v>69</v>
      </c>
      <c r="C43" s="4"/>
      <c r="D43" s="4"/>
      <c r="E43" s="4">
        <f t="shared" si="0"/>
        <v>0</v>
      </c>
      <c r="F43" s="4"/>
      <c r="G43" s="4"/>
      <c r="H43" s="4"/>
    </row>
    <row r="44" spans="1:8" ht="15" customHeight="1" x14ac:dyDescent="0.25">
      <c r="A44" s="292" t="s">
        <v>70</v>
      </c>
      <c r="B44" s="52" t="s">
        <v>71</v>
      </c>
      <c r="C44" s="4"/>
      <c r="D44" s="4"/>
      <c r="E44" s="4">
        <f t="shared" si="0"/>
        <v>0</v>
      </c>
      <c r="F44" s="4"/>
      <c r="G44" s="4"/>
      <c r="H44" s="4"/>
    </row>
    <row r="45" spans="1:8" ht="18" customHeight="1" x14ac:dyDescent="0.25">
      <c r="A45" s="292"/>
      <c r="B45" s="52" t="s">
        <v>72</v>
      </c>
      <c r="C45" s="4"/>
      <c r="D45" s="4"/>
      <c r="E45" s="4">
        <f t="shared" si="0"/>
        <v>0</v>
      </c>
      <c r="F45" s="4"/>
      <c r="G45" s="4"/>
      <c r="H45" s="4"/>
    </row>
    <row r="46" spans="1:8" x14ac:dyDescent="0.25">
      <c r="A46" s="52" t="s">
        <v>73</v>
      </c>
      <c r="B46" s="52" t="s">
        <v>74</v>
      </c>
      <c r="C46" s="4"/>
      <c r="D46" s="4"/>
      <c r="E46" s="4">
        <f t="shared" si="0"/>
        <v>0</v>
      </c>
      <c r="F46" s="4"/>
      <c r="G46" s="4"/>
      <c r="H46" s="4"/>
    </row>
    <row r="47" spans="1:8" x14ac:dyDescent="0.25">
      <c r="A47" s="12" t="s">
        <v>75</v>
      </c>
      <c r="B47" s="5" t="s">
        <v>76</v>
      </c>
      <c r="C47" s="4">
        <v>193</v>
      </c>
      <c r="D47" s="4"/>
      <c r="E47" s="4">
        <f t="shared" si="0"/>
        <v>0</v>
      </c>
      <c r="F47" s="4"/>
      <c r="G47" s="4"/>
      <c r="H47" s="4"/>
    </row>
    <row r="48" spans="1:8" ht="19.899999999999999" customHeight="1" x14ac:dyDescent="0.25">
      <c r="A48" s="52" t="s">
        <v>77</v>
      </c>
      <c r="B48" s="52" t="s">
        <v>78</v>
      </c>
      <c r="C48" s="4"/>
      <c r="D48" s="4"/>
      <c r="E48" s="4">
        <f t="shared" si="0"/>
        <v>0</v>
      </c>
      <c r="F48" s="4"/>
      <c r="G48" s="4"/>
      <c r="H48" s="4"/>
    </row>
    <row r="49" spans="1:8" ht="19.899999999999999" customHeight="1" x14ac:dyDescent="0.25">
      <c r="A49" s="52" t="s">
        <v>79</v>
      </c>
      <c r="B49" s="52" t="s">
        <v>80</v>
      </c>
      <c r="C49" s="4"/>
      <c r="D49" s="4"/>
      <c r="E49" s="4">
        <f t="shared" si="0"/>
        <v>0</v>
      </c>
      <c r="F49" s="4"/>
      <c r="G49" s="4"/>
      <c r="H49" s="4"/>
    </row>
    <row r="50" spans="1:8" x14ac:dyDescent="0.25">
      <c r="A50" s="52" t="s">
        <v>81</v>
      </c>
      <c r="B50" s="52" t="s">
        <v>82</v>
      </c>
      <c r="C50" s="4"/>
      <c r="D50" s="4"/>
      <c r="E50" s="4">
        <f t="shared" si="0"/>
        <v>0</v>
      </c>
      <c r="F50" s="4"/>
      <c r="G50" s="4"/>
      <c r="H50" s="4"/>
    </row>
    <row r="51" spans="1:8" ht="31.5" x14ac:dyDescent="0.25">
      <c r="A51" s="51" t="s">
        <v>0</v>
      </c>
      <c r="B51" s="13"/>
      <c r="C51" s="15">
        <f>SUM(C6:C23)+SUM(C27:C50)</f>
        <v>480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</row>
    <row r="52" spans="1:8" x14ac:dyDescent="0.25">
      <c r="A52" s="16"/>
      <c r="B52" s="16"/>
      <c r="C52" s="16"/>
      <c r="D52" s="16"/>
      <c r="E52" s="16"/>
      <c r="F52" s="16"/>
      <c r="G52" s="16"/>
      <c r="H52" s="16"/>
    </row>
    <row r="54" spans="1:8" x14ac:dyDescent="0.25">
      <c r="B54" s="17"/>
    </row>
    <row r="55" spans="1:8" x14ac:dyDescent="0.25">
      <c r="B55" s="17"/>
    </row>
    <row r="56" spans="1:8" x14ac:dyDescent="0.25">
      <c r="B56" s="17"/>
    </row>
    <row r="57" spans="1:8" x14ac:dyDescent="0.25">
      <c r="A57" s="18"/>
      <c r="B57" s="17"/>
    </row>
    <row r="58" spans="1:8" x14ac:dyDescent="0.25">
      <c r="A58" s="18"/>
      <c r="B58" s="19"/>
    </row>
  </sheetData>
  <mergeCells count="14">
    <mergeCell ref="A27:A29"/>
    <mergeCell ref="A40:A41"/>
    <mergeCell ref="A44:A45"/>
    <mergeCell ref="B3:B5"/>
    <mergeCell ref="A3:A5"/>
    <mergeCell ref="A6:A8"/>
    <mergeCell ref="A20:A21"/>
    <mergeCell ref="B1:H1"/>
    <mergeCell ref="A23:A26"/>
    <mergeCell ref="C3:C5"/>
    <mergeCell ref="D4:D5"/>
    <mergeCell ref="D3:H3"/>
    <mergeCell ref="E4:G4"/>
    <mergeCell ref="H4:H5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58"/>
  <sheetViews>
    <sheetView topLeftCell="A25" zoomScale="65" zoomScaleNormal="65" workbookViewId="0">
      <selection activeCell="A65" sqref="A65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19" max="219" width="34" customWidth="1"/>
    <col min="220" max="220" width="11.28515625" customWidth="1"/>
    <col min="221" max="221" width="11" customWidth="1"/>
    <col min="229" max="230" width="10.7109375" customWidth="1"/>
    <col min="232" max="232" width="11.5703125" customWidth="1"/>
    <col min="233" max="233" width="13.7109375" customWidth="1"/>
    <col min="234" max="237" width="9.28515625" customWidth="1"/>
    <col min="475" max="475" width="34" customWidth="1"/>
    <col min="476" max="476" width="11.28515625" customWidth="1"/>
    <col min="477" max="477" width="11" customWidth="1"/>
    <col min="485" max="486" width="10.7109375" customWidth="1"/>
    <col min="488" max="488" width="11.5703125" customWidth="1"/>
    <col min="489" max="489" width="13.7109375" customWidth="1"/>
    <col min="490" max="493" width="9.28515625" customWidth="1"/>
    <col min="731" max="731" width="34" customWidth="1"/>
    <col min="732" max="732" width="11.28515625" customWidth="1"/>
    <col min="733" max="733" width="11" customWidth="1"/>
    <col min="741" max="742" width="10.7109375" customWidth="1"/>
    <col min="744" max="744" width="11.5703125" customWidth="1"/>
    <col min="745" max="745" width="13.7109375" customWidth="1"/>
    <col min="746" max="749" width="9.28515625" customWidth="1"/>
    <col min="987" max="987" width="34" customWidth="1"/>
    <col min="988" max="988" width="11.28515625" customWidth="1"/>
    <col min="989" max="989" width="11" customWidth="1"/>
    <col min="997" max="998" width="10.7109375" customWidth="1"/>
    <col min="1000" max="1000" width="11.5703125" customWidth="1"/>
    <col min="1001" max="1001" width="13.7109375" customWidth="1"/>
    <col min="1002" max="1005" width="9.28515625" customWidth="1"/>
    <col min="1243" max="1243" width="34" customWidth="1"/>
    <col min="1244" max="1244" width="11.28515625" customWidth="1"/>
    <col min="1245" max="1245" width="11" customWidth="1"/>
    <col min="1253" max="1254" width="10.7109375" customWidth="1"/>
    <col min="1256" max="1256" width="11.5703125" customWidth="1"/>
    <col min="1257" max="1257" width="13.7109375" customWidth="1"/>
    <col min="1258" max="1261" width="9.28515625" customWidth="1"/>
    <col min="1499" max="1499" width="34" customWidth="1"/>
    <col min="1500" max="1500" width="11.28515625" customWidth="1"/>
    <col min="1501" max="1501" width="11" customWidth="1"/>
    <col min="1509" max="1510" width="10.7109375" customWidth="1"/>
    <col min="1512" max="1512" width="11.5703125" customWidth="1"/>
    <col min="1513" max="1513" width="13.7109375" customWidth="1"/>
    <col min="1514" max="1517" width="9.28515625" customWidth="1"/>
    <col min="1755" max="1755" width="34" customWidth="1"/>
    <col min="1756" max="1756" width="11.28515625" customWidth="1"/>
    <col min="1757" max="1757" width="11" customWidth="1"/>
    <col min="1765" max="1766" width="10.7109375" customWidth="1"/>
    <col min="1768" max="1768" width="11.5703125" customWidth="1"/>
    <col min="1769" max="1769" width="13.7109375" customWidth="1"/>
    <col min="1770" max="1773" width="9.28515625" customWidth="1"/>
    <col min="2011" max="2011" width="34" customWidth="1"/>
    <col min="2012" max="2012" width="11.28515625" customWidth="1"/>
    <col min="2013" max="2013" width="11" customWidth="1"/>
    <col min="2021" max="2022" width="10.7109375" customWidth="1"/>
    <col min="2024" max="2024" width="11.5703125" customWidth="1"/>
    <col min="2025" max="2025" width="13.7109375" customWidth="1"/>
    <col min="2026" max="2029" width="9.28515625" customWidth="1"/>
    <col min="2267" max="2267" width="34" customWidth="1"/>
    <col min="2268" max="2268" width="11.28515625" customWidth="1"/>
    <col min="2269" max="2269" width="11" customWidth="1"/>
    <col min="2277" max="2278" width="10.7109375" customWidth="1"/>
    <col min="2280" max="2280" width="11.5703125" customWidth="1"/>
    <col min="2281" max="2281" width="13.7109375" customWidth="1"/>
    <col min="2282" max="2285" width="9.28515625" customWidth="1"/>
    <col min="2523" max="2523" width="34" customWidth="1"/>
    <col min="2524" max="2524" width="11.28515625" customWidth="1"/>
    <col min="2525" max="2525" width="11" customWidth="1"/>
    <col min="2533" max="2534" width="10.7109375" customWidth="1"/>
    <col min="2536" max="2536" width="11.5703125" customWidth="1"/>
    <col min="2537" max="2537" width="13.7109375" customWidth="1"/>
    <col min="2538" max="2541" width="9.28515625" customWidth="1"/>
    <col min="2779" max="2779" width="34" customWidth="1"/>
    <col min="2780" max="2780" width="11.28515625" customWidth="1"/>
    <col min="2781" max="2781" width="11" customWidth="1"/>
    <col min="2789" max="2790" width="10.7109375" customWidth="1"/>
    <col min="2792" max="2792" width="11.5703125" customWidth="1"/>
    <col min="2793" max="2793" width="13.7109375" customWidth="1"/>
    <col min="2794" max="2797" width="9.28515625" customWidth="1"/>
    <col min="3035" max="3035" width="34" customWidth="1"/>
    <col min="3036" max="3036" width="11.28515625" customWidth="1"/>
    <col min="3037" max="3037" width="11" customWidth="1"/>
    <col min="3045" max="3046" width="10.7109375" customWidth="1"/>
    <col min="3048" max="3048" width="11.5703125" customWidth="1"/>
    <col min="3049" max="3049" width="13.7109375" customWidth="1"/>
    <col min="3050" max="3053" width="9.28515625" customWidth="1"/>
    <col min="3291" max="3291" width="34" customWidth="1"/>
    <col min="3292" max="3292" width="11.28515625" customWidth="1"/>
    <col min="3293" max="3293" width="11" customWidth="1"/>
    <col min="3301" max="3302" width="10.7109375" customWidth="1"/>
    <col min="3304" max="3304" width="11.5703125" customWidth="1"/>
    <col min="3305" max="3305" width="13.7109375" customWidth="1"/>
    <col min="3306" max="3309" width="9.28515625" customWidth="1"/>
    <col min="3547" max="3547" width="34" customWidth="1"/>
    <col min="3548" max="3548" width="11.28515625" customWidth="1"/>
    <col min="3549" max="3549" width="11" customWidth="1"/>
    <col min="3557" max="3558" width="10.7109375" customWidth="1"/>
    <col min="3560" max="3560" width="11.5703125" customWidth="1"/>
    <col min="3561" max="3561" width="13.7109375" customWidth="1"/>
    <col min="3562" max="3565" width="9.28515625" customWidth="1"/>
    <col min="3803" max="3803" width="34" customWidth="1"/>
    <col min="3804" max="3804" width="11.28515625" customWidth="1"/>
    <col min="3805" max="3805" width="11" customWidth="1"/>
    <col min="3813" max="3814" width="10.7109375" customWidth="1"/>
    <col min="3816" max="3816" width="11.5703125" customWidth="1"/>
    <col min="3817" max="3817" width="13.7109375" customWidth="1"/>
    <col min="3818" max="3821" width="9.28515625" customWidth="1"/>
    <col min="4059" max="4059" width="34" customWidth="1"/>
    <col min="4060" max="4060" width="11.28515625" customWidth="1"/>
    <col min="4061" max="4061" width="11" customWidth="1"/>
    <col min="4069" max="4070" width="10.7109375" customWidth="1"/>
    <col min="4072" max="4072" width="11.5703125" customWidth="1"/>
    <col min="4073" max="4073" width="13.7109375" customWidth="1"/>
    <col min="4074" max="4077" width="9.28515625" customWidth="1"/>
    <col min="4315" max="4315" width="34" customWidth="1"/>
    <col min="4316" max="4316" width="11.28515625" customWidth="1"/>
    <col min="4317" max="4317" width="11" customWidth="1"/>
    <col min="4325" max="4326" width="10.7109375" customWidth="1"/>
    <col min="4328" max="4328" width="11.5703125" customWidth="1"/>
    <col min="4329" max="4329" width="13.7109375" customWidth="1"/>
    <col min="4330" max="4333" width="9.28515625" customWidth="1"/>
    <col min="4571" max="4571" width="34" customWidth="1"/>
    <col min="4572" max="4572" width="11.28515625" customWidth="1"/>
    <col min="4573" max="4573" width="11" customWidth="1"/>
    <col min="4581" max="4582" width="10.7109375" customWidth="1"/>
    <col min="4584" max="4584" width="11.5703125" customWidth="1"/>
    <col min="4585" max="4585" width="13.7109375" customWidth="1"/>
    <col min="4586" max="4589" width="9.28515625" customWidth="1"/>
    <col min="4827" max="4827" width="34" customWidth="1"/>
    <col min="4828" max="4828" width="11.28515625" customWidth="1"/>
    <col min="4829" max="4829" width="11" customWidth="1"/>
    <col min="4837" max="4838" width="10.7109375" customWidth="1"/>
    <col min="4840" max="4840" width="11.5703125" customWidth="1"/>
    <col min="4841" max="4841" width="13.7109375" customWidth="1"/>
    <col min="4842" max="4845" width="9.28515625" customWidth="1"/>
    <col min="5083" max="5083" width="34" customWidth="1"/>
    <col min="5084" max="5084" width="11.28515625" customWidth="1"/>
    <col min="5085" max="5085" width="11" customWidth="1"/>
    <col min="5093" max="5094" width="10.7109375" customWidth="1"/>
    <col min="5096" max="5096" width="11.5703125" customWidth="1"/>
    <col min="5097" max="5097" width="13.7109375" customWidth="1"/>
    <col min="5098" max="5101" width="9.28515625" customWidth="1"/>
    <col min="5339" max="5339" width="34" customWidth="1"/>
    <col min="5340" max="5340" width="11.28515625" customWidth="1"/>
    <col min="5341" max="5341" width="11" customWidth="1"/>
    <col min="5349" max="5350" width="10.7109375" customWidth="1"/>
    <col min="5352" max="5352" width="11.5703125" customWidth="1"/>
    <col min="5353" max="5353" width="13.7109375" customWidth="1"/>
    <col min="5354" max="5357" width="9.28515625" customWidth="1"/>
    <col min="5595" max="5595" width="34" customWidth="1"/>
    <col min="5596" max="5596" width="11.28515625" customWidth="1"/>
    <col min="5597" max="5597" width="11" customWidth="1"/>
    <col min="5605" max="5606" width="10.7109375" customWidth="1"/>
    <col min="5608" max="5608" width="11.5703125" customWidth="1"/>
    <col min="5609" max="5609" width="13.7109375" customWidth="1"/>
    <col min="5610" max="5613" width="9.28515625" customWidth="1"/>
    <col min="5851" max="5851" width="34" customWidth="1"/>
    <col min="5852" max="5852" width="11.28515625" customWidth="1"/>
    <col min="5853" max="5853" width="11" customWidth="1"/>
    <col min="5861" max="5862" width="10.7109375" customWidth="1"/>
    <col min="5864" max="5864" width="11.5703125" customWidth="1"/>
    <col min="5865" max="5865" width="13.7109375" customWidth="1"/>
    <col min="5866" max="5869" width="9.28515625" customWidth="1"/>
    <col min="6107" max="6107" width="34" customWidth="1"/>
    <col min="6108" max="6108" width="11.28515625" customWidth="1"/>
    <col min="6109" max="6109" width="11" customWidth="1"/>
    <col min="6117" max="6118" width="10.7109375" customWidth="1"/>
    <col min="6120" max="6120" width="11.5703125" customWidth="1"/>
    <col min="6121" max="6121" width="13.7109375" customWidth="1"/>
    <col min="6122" max="6125" width="9.28515625" customWidth="1"/>
    <col min="6363" max="6363" width="34" customWidth="1"/>
    <col min="6364" max="6364" width="11.28515625" customWidth="1"/>
    <col min="6365" max="6365" width="11" customWidth="1"/>
    <col min="6373" max="6374" width="10.7109375" customWidth="1"/>
    <col min="6376" max="6376" width="11.5703125" customWidth="1"/>
    <col min="6377" max="6377" width="13.7109375" customWidth="1"/>
    <col min="6378" max="6381" width="9.28515625" customWidth="1"/>
    <col min="6619" max="6619" width="34" customWidth="1"/>
    <col min="6620" max="6620" width="11.28515625" customWidth="1"/>
    <col min="6621" max="6621" width="11" customWidth="1"/>
    <col min="6629" max="6630" width="10.7109375" customWidth="1"/>
    <col min="6632" max="6632" width="11.5703125" customWidth="1"/>
    <col min="6633" max="6633" width="13.7109375" customWidth="1"/>
    <col min="6634" max="6637" width="9.28515625" customWidth="1"/>
    <col min="6875" max="6875" width="34" customWidth="1"/>
    <col min="6876" max="6876" width="11.28515625" customWidth="1"/>
    <col min="6877" max="6877" width="11" customWidth="1"/>
    <col min="6885" max="6886" width="10.7109375" customWidth="1"/>
    <col min="6888" max="6888" width="11.5703125" customWidth="1"/>
    <col min="6889" max="6889" width="13.7109375" customWidth="1"/>
    <col min="6890" max="6893" width="9.28515625" customWidth="1"/>
    <col min="7131" max="7131" width="34" customWidth="1"/>
    <col min="7132" max="7132" width="11.28515625" customWidth="1"/>
    <col min="7133" max="7133" width="11" customWidth="1"/>
    <col min="7141" max="7142" width="10.7109375" customWidth="1"/>
    <col min="7144" max="7144" width="11.5703125" customWidth="1"/>
    <col min="7145" max="7145" width="13.7109375" customWidth="1"/>
    <col min="7146" max="7149" width="9.28515625" customWidth="1"/>
    <col min="7387" max="7387" width="34" customWidth="1"/>
    <col min="7388" max="7388" width="11.28515625" customWidth="1"/>
    <col min="7389" max="7389" width="11" customWidth="1"/>
    <col min="7397" max="7398" width="10.7109375" customWidth="1"/>
    <col min="7400" max="7400" width="11.5703125" customWidth="1"/>
    <col min="7401" max="7401" width="13.7109375" customWidth="1"/>
    <col min="7402" max="7405" width="9.28515625" customWidth="1"/>
    <col min="7643" max="7643" width="34" customWidth="1"/>
    <col min="7644" max="7644" width="11.28515625" customWidth="1"/>
    <col min="7645" max="7645" width="11" customWidth="1"/>
    <col min="7653" max="7654" width="10.7109375" customWidth="1"/>
    <col min="7656" max="7656" width="11.5703125" customWidth="1"/>
    <col min="7657" max="7657" width="13.7109375" customWidth="1"/>
    <col min="7658" max="7661" width="9.28515625" customWidth="1"/>
    <col min="7899" max="7899" width="34" customWidth="1"/>
    <col min="7900" max="7900" width="11.28515625" customWidth="1"/>
    <col min="7901" max="7901" width="11" customWidth="1"/>
    <col min="7909" max="7910" width="10.7109375" customWidth="1"/>
    <col min="7912" max="7912" width="11.5703125" customWidth="1"/>
    <col min="7913" max="7913" width="13.7109375" customWidth="1"/>
    <col min="7914" max="7917" width="9.28515625" customWidth="1"/>
    <col min="8155" max="8155" width="34" customWidth="1"/>
    <col min="8156" max="8156" width="11.28515625" customWidth="1"/>
    <col min="8157" max="8157" width="11" customWidth="1"/>
    <col min="8165" max="8166" width="10.7109375" customWidth="1"/>
    <col min="8168" max="8168" width="11.5703125" customWidth="1"/>
    <col min="8169" max="8169" width="13.7109375" customWidth="1"/>
    <col min="8170" max="8173" width="9.28515625" customWidth="1"/>
    <col min="8411" max="8411" width="34" customWidth="1"/>
    <col min="8412" max="8412" width="11.28515625" customWidth="1"/>
    <col min="8413" max="8413" width="11" customWidth="1"/>
    <col min="8421" max="8422" width="10.7109375" customWidth="1"/>
    <col min="8424" max="8424" width="11.5703125" customWidth="1"/>
    <col min="8425" max="8425" width="13.7109375" customWidth="1"/>
    <col min="8426" max="8429" width="9.28515625" customWidth="1"/>
    <col min="8667" max="8667" width="34" customWidth="1"/>
    <col min="8668" max="8668" width="11.28515625" customWidth="1"/>
    <col min="8669" max="8669" width="11" customWidth="1"/>
    <col min="8677" max="8678" width="10.7109375" customWidth="1"/>
    <col min="8680" max="8680" width="11.5703125" customWidth="1"/>
    <col min="8681" max="8681" width="13.7109375" customWidth="1"/>
    <col min="8682" max="8685" width="9.28515625" customWidth="1"/>
    <col min="8923" max="8923" width="34" customWidth="1"/>
    <col min="8924" max="8924" width="11.28515625" customWidth="1"/>
    <col min="8925" max="8925" width="11" customWidth="1"/>
    <col min="8933" max="8934" width="10.7109375" customWidth="1"/>
    <col min="8936" max="8936" width="11.5703125" customWidth="1"/>
    <col min="8937" max="8937" width="13.7109375" customWidth="1"/>
    <col min="8938" max="8941" width="9.28515625" customWidth="1"/>
    <col min="9179" max="9179" width="34" customWidth="1"/>
    <col min="9180" max="9180" width="11.28515625" customWidth="1"/>
    <col min="9181" max="9181" width="11" customWidth="1"/>
    <col min="9189" max="9190" width="10.7109375" customWidth="1"/>
    <col min="9192" max="9192" width="11.5703125" customWidth="1"/>
    <col min="9193" max="9193" width="13.7109375" customWidth="1"/>
    <col min="9194" max="9197" width="9.28515625" customWidth="1"/>
    <col min="9435" max="9435" width="34" customWidth="1"/>
    <col min="9436" max="9436" width="11.28515625" customWidth="1"/>
    <col min="9437" max="9437" width="11" customWidth="1"/>
    <col min="9445" max="9446" width="10.7109375" customWidth="1"/>
    <col min="9448" max="9448" width="11.5703125" customWidth="1"/>
    <col min="9449" max="9449" width="13.7109375" customWidth="1"/>
    <col min="9450" max="9453" width="9.28515625" customWidth="1"/>
    <col min="9691" max="9691" width="34" customWidth="1"/>
    <col min="9692" max="9692" width="11.28515625" customWidth="1"/>
    <col min="9693" max="9693" width="11" customWidth="1"/>
    <col min="9701" max="9702" width="10.7109375" customWidth="1"/>
    <col min="9704" max="9704" width="11.5703125" customWidth="1"/>
    <col min="9705" max="9705" width="13.7109375" customWidth="1"/>
    <col min="9706" max="9709" width="9.28515625" customWidth="1"/>
    <col min="9947" max="9947" width="34" customWidth="1"/>
    <col min="9948" max="9948" width="11.28515625" customWidth="1"/>
    <col min="9949" max="9949" width="11" customWidth="1"/>
    <col min="9957" max="9958" width="10.7109375" customWidth="1"/>
    <col min="9960" max="9960" width="11.5703125" customWidth="1"/>
    <col min="9961" max="9961" width="13.7109375" customWidth="1"/>
    <col min="9962" max="9965" width="9.28515625" customWidth="1"/>
    <col min="10203" max="10203" width="34" customWidth="1"/>
    <col min="10204" max="10204" width="11.28515625" customWidth="1"/>
    <col min="10205" max="10205" width="11" customWidth="1"/>
    <col min="10213" max="10214" width="10.7109375" customWidth="1"/>
    <col min="10216" max="10216" width="11.5703125" customWidth="1"/>
    <col min="10217" max="10217" width="13.7109375" customWidth="1"/>
    <col min="10218" max="10221" width="9.28515625" customWidth="1"/>
    <col min="10459" max="10459" width="34" customWidth="1"/>
    <col min="10460" max="10460" width="11.28515625" customWidth="1"/>
    <col min="10461" max="10461" width="11" customWidth="1"/>
    <col min="10469" max="10470" width="10.7109375" customWidth="1"/>
    <col min="10472" max="10472" width="11.5703125" customWidth="1"/>
    <col min="10473" max="10473" width="13.7109375" customWidth="1"/>
    <col min="10474" max="10477" width="9.28515625" customWidth="1"/>
    <col min="10715" max="10715" width="34" customWidth="1"/>
    <col min="10716" max="10716" width="11.28515625" customWidth="1"/>
    <col min="10717" max="10717" width="11" customWidth="1"/>
    <col min="10725" max="10726" width="10.7109375" customWidth="1"/>
    <col min="10728" max="10728" width="11.5703125" customWidth="1"/>
    <col min="10729" max="10729" width="13.7109375" customWidth="1"/>
    <col min="10730" max="10733" width="9.28515625" customWidth="1"/>
    <col min="10971" max="10971" width="34" customWidth="1"/>
    <col min="10972" max="10972" width="11.28515625" customWidth="1"/>
    <col min="10973" max="10973" width="11" customWidth="1"/>
    <col min="10981" max="10982" width="10.7109375" customWidth="1"/>
    <col min="10984" max="10984" width="11.5703125" customWidth="1"/>
    <col min="10985" max="10985" width="13.7109375" customWidth="1"/>
    <col min="10986" max="10989" width="9.28515625" customWidth="1"/>
    <col min="11227" max="11227" width="34" customWidth="1"/>
    <col min="11228" max="11228" width="11.28515625" customWidth="1"/>
    <col min="11229" max="11229" width="11" customWidth="1"/>
    <col min="11237" max="11238" width="10.7109375" customWidth="1"/>
    <col min="11240" max="11240" width="11.5703125" customWidth="1"/>
    <col min="11241" max="11241" width="13.7109375" customWidth="1"/>
    <col min="11242" max="11245" width="9.28515625" customWidth="1"/>
    <col min="11483" max="11483" width="34" customWidth="1"/>
    <col min="11484" max="11484" width="11.28515625" customWidth="1"/>
    <col min="11485" max="11485" width="11" customWidth="1"/>
    <col min="11493" max="11494" width="10.7109375" customWidth="1"/>
    <col min="11496" max="11496" width="11.5703125" customWidth="1"/>
    <col min="11497" max="11497" width="13.7109375" customWidth="1"/>
    <col min="11498" max="11501" width="9.28515625" customWidth="1"/>
    <col min="11739" max="11739" width="34" customWidth="1"/>
    <col min="11740" max="11740" width="11.28515625" customWidth="1"/>
    <col min="11741" max="11741" width="11" customWidth="1"/>
    <col min="11749" max="11750" width="10.7109375" customWidth="1"/>
    <col min="11752" max="11752" width="11.5703125" customWidth="1"/>
    <col min="11753" max="11753" width="13.7109375" customWidth="1"/>
    <col min="11754" max="11757" width="9.28515625" customWidth="1"/>
    <col min="11995" max="11995" width="34" customWidth="1"/>
    <col min="11996" max="11996" width="11.28515625" customWidth="1"/>
    <col min="11997" max="11997" width="11" customWidth="1"/>
    <col min="12005" max="12006" width="10.7109375" customWidth="1"/>
    <col min="12008" max="12008" width="11.5703125" customWidth="1"/>
    <col min="12009" max="12009" width="13.7109375" customWidth="1"/>
    <col min="12010" max="12013" width="9.28515625" customWidth="1"/>
    <col min="12251" max="12251" width="34" customWidth="1"/>
    <col min="12252" max="12252" width="11.28515625" customWidth="1"/>
    <col min="12253" max="12253" width="11" customWidth="1"/>
    <col min="12261" max="12262" width="10.7109375" customWidth="1"/>
    <col min="12264" max="12264" width="11.5703125" customWidth="1"/>
    <col min="12265" max="12265" width="13.7109375" customWidth="1"/>
    <col min="12266" max="12269" width="9.28515625" customWidth="1"/>
    <col min="12507" max="12507" width="34" customWidth="1"/>
    <col min="12508" max="12508" width="11.28515625" customWidth="1"/>
    <col min="12509" max="12509" width="11" customWidth="1"/>
    <col min="12517" max="12518" width="10.7109375" customWidth="1"/>
    <col min="12520" max="12520" width="11.5703125" customWidth="1"/>
    <col min="12521" max="12521" width="13.7109375" customWidth="1"/>
    <col min="12522" max="12525" width="9.28515625" customWidth="1"/>
    <col min="12763" max="12763" width="34" customWidth="1"/>
    <col min="12764" max="12764" width="11.28515625" customWidth="1"/>
    <col min="12765" max="12765" width="11" customWidth="1"/>
    <col min="12773" max="12774" width="10.7109375" customWidth="1"/>
    <col min="12776" max="12776" width="11.5703125" customWidth="1"/>
    <col min="12777" max="12777" width="13.7109375" customWidth="1"/>
    <col min="12778" max="12781" width="9.28515625" customWidth="1"/>
    <col min="13019" max="13019" width="34" customWidth="1"/>
    <col min="13020" max="13020" width="11.28515625" customWidth="1"/>
    <col min="13021" max="13021" width="11" customWidth="1"/>
    <col min="13029" max="13030" width="10.7109375" customWidth="1"/>
    <col min="13032" max="13032" width="11.5703125" customWidth="1"/>
    <col min="13033" max="13033" width="13.7109375" customWidth="1"/>
    <col min="13034" max="13037" width="9.28515625" customWidth="1"/>
    <col min="13275" max="13275" width="34" customWidth="1"/>
    <col min="13276" max="13276" width="11.28515625" customWidth="1"/>
    <col min="13277" max="13277" width="11" customWidth="1"/>
    <col min="13285" max="13286" width="10.7109375" customWidth="1"/>
    <col min="13288" max="13288" width="11.5703125" customWidth="1"/>
    <col min="13289" max="13289" width="13.7109375" customWidth="1"/>
    <col min="13290" max="13293" width="9.28515625" customWidth="1"/>
    <col min="13531" max="13531" width="34" customWidth="1"/>
    <col min="13532" max="13532" width="11.28515625" customWidth="1"/>
    <col min="13533" max="13533" width="11" customWidth="1"/>
    <col min="13541" max="13542" width="10.7109375" customWidth="1"/>
    <col min="13544" max="13544" width="11.5703125" customWidth="1"/>
    <col min="13545" max="13545" width="13.7109375" customWidth="1"/>
    <col min="13546" max="13549" width="9.28515625" customWidth="1"/>
    <col min="13787" max="13787" width="34" customWidth="1"/>
    <col min="13788" max="13788" width="11.28515625" customWidth="1"/>
    <col min="13789" max="13789" width="11" customWidth="1"/>
    <col min="13797" max="13798" width="10.7109375" customWidth="1"/>
    <col min="13800" max="13800" width="11.5703125" customWidth="1"/>
    <col min="13801" max="13801" width="13.7109375" customWidth="1"/>
    <col min="13802" max="13805" width="9.28515625" customWidth="1"/>
    <col min="14043" max="14043" width="34" customWidth="1"/>
    <col min="14044" max="14044" width="11.28515625" customWidth="1"/>
    <col min="14045" max="14045" width="11" customWidth="1"/>
    <col min="14053" max="14054" width="10.7109375" customWidth="1"/>
    <col min="14056" max="14056" width="11.5703125" customWidth="1"/>
    <col min="14057" max="14057" width="13.7109375" customWidth="1"/>
    <col min="14058" max="14061" width="9.28515625" customWidth="1"/>
    <col min="14299" max="14299" width="34" customWidth="1"/>
    <col min="14300" max="14300" width="11.28515625" customWidth="1"/>
    <col min="14301" max="14301" width="11" customWidth="1"/>
    <col min="14309" max="14310" width="10.7109375" customWidth="1"/>
    <col min="14312" max="14312" width="11.5703125" customWidth="1"/>
    <col min="14313" max="14313" width="13.7109375" customWidth="1"/>
    <col min="14314" max="14317" width="9.28515625" customWidth="1"/>
    <col min="14555" max="14555" width="34" customWidth="1"/>
    <col min="14556" max="14556" width="11.28515625" customWidth="1"/>
    <col min="14557" max="14557" width="11" customWidth="1"/>
    <col min="14565" max="14566" width="10.7109375" customWidth="1"/>
    <col min="14568" max="14568" width="11.5703125" customWidth="1"/>
    <col min="14569" max="14569" width="13.7109375" customWidth="1"/>
    <col min="14570" max="14573" width="9.28515625" customWidth="1"/>
    <col min="14811" max="14811" width="34" customWidth="1"/>
    <col min="14812" max="14812" width="11.28515625" customWidth="1"/>
    <col min="14813" max="14813" width="11" customWidth="1"/>
    <col min="14821" max="14822" width="10.7109375" customWidth="1"/>
    <col min="14824" max="14824" width="11.5703125" customWidth="1"/>
    <col min="14825" max="14825" width="13.7109375" customWidth="1"/>
    <col min="14826" max="14829" width="9.28515625" customWidth="1"/>
    <col min="15067" max="15067" width="34" customWidth="1"/>
    <col min="15068" max="15068" width="11.28515625" customWidth="1"/>
    <col min="15069" max="15069" width="11" customWidth="1"/>
    <col min="15077" max="15078" width="10.7109375" customWidth="1"/>
    <col min="15080" max="15080" width="11.5703125" customWidth="1"/>
    <col min="15081" max="15081" width="13.7109375" customWidth="1"/>
    <col min="15082" max="15085" width="9.28515625" customWidth="1"/>
    <col min="15323" max="15323" width="34" customWidth="1"/>
    <col min="15324" max="15324" width="11.28515625" customWidth="1"/>
    <col min="15325" max="15325" width="11" customWidth="1"/>
    <col min="15333" max="15334" width="10.7109375" customWidth="1"/>
    <col min="15336" max="15336" width="11.5703125" customWidth="1"/>
    <col min="15337" max="15337" width="13.7109375" customWidth="1"/>
    <col min="15338" max="15341" width="9.28515625" customWidth="1"/>
    <col min="15579" max="15579" width="34" customWidth="1"/>
    <col min="15580" max="15580" width="11.28515625" customWidth="1"/>
    <col min="15581" max="15581" width="11" customWidth="1"/>
    <col min="15589" max="15590" width="10.7109375" customWidth="1"/>
    <col min="15592" max="15592" width="11.5703125" customWidth="1"/>
    <col min="15593" max="15593" width="13.7109375" customWidth="1"/>
    <col min="15594" max="15597" width="9.28515625" customWidth="1"/>
    <col min="15835" max="15835" width="34" customWidth="1"/>
    <col min="15836" max="15836" width="11.28515625" customWidth="1"/>
    <col min="15837" max="15837" width="11" customWidth="1"/>
    <col min="15845" max="15846" width="10.7109375" customWidth="1"/>
    <col min="15848" max="15848" width="11.5703125" customWidth="1"/>
    <col min="15849" max="15849" width="13.7109375" customWidth="1"/>
    <col min="15850" max="15853" width="9.28515625" customWidth="1"/>
    <col min="16091" max="16091" width="34" customWidth="1"/>
    <col min="16092" max="16092" width="11.28515625" customWidth="1"/>
    <col min="16093" max="16093" width="11" customWidth="1"/>
    <col min="16101" max="16102" width="10.7109375" customWidth="1"/>
    <col min="16104" max="16104" width="11.5703125" customWidth="1"/>
    <col min="16105" max="16105" width="13.7109375" customWidth="1"/>
    <col min="16106" max="16109" width="9.28515625" customWidth="1"/>
  </cols>
  <sheetData>
    <row r="1" spans="1:8" ht="44.45" customHeight="1" x14ac:dyDescent="0.3">
      <c r="B1" s="295" t="s">
        <v>114</v>
      </c>
      <c r="C1" s="295"/>
      <c r="D1" s="295"/>
      <c r="E1" s="295"/>
      <c r="F1" s="295"/>
      <c r="G1" s="295"/>
      <c r="H1" s="295"/>
    </row>
    <row r="2" spans="1:8" ht="15.6" customHeight="1" thickBot="1" x14ac:dyDescent="0.3">
      <c r="A2" s="3" t="s">
        <v>83</v>
      </c>
      <c r="B2" s="3" t="s">
        <v>87</v>
      </c>
    </row>
    <row r="3" spans="1:8" ht="15.6" customHeight="1" x14ac:dyDescent="0.25">
      <c r="A3" s="299" t="s">
        <v>1</v>
      </c>
      <c r="B3" s="296" t="s">
        <v>2</v>
      </c>
      <c r="C3" s="242" t="s">
        <v>115</v>
      </c>
      <c r="D3" s="302" t="s">
        <v>90</v>
      </c>
      <c r="E3" s="302"/>
      <c r="F3" s="302"/>
      <c r="G3" s="302"/>
      <c r="H3" s="303"/>
    </row>
    <row r="4" spans="1:8" ht="52.9" customHeight="1" x14ac:dyDescent="0.25">
      <c r="A4" s="300"/>
      <c r="B4" s="297"/>
      <c r="C4" s="233"/>
      <c r="D4" s="233" t="s">
        <v>91</v>
      </c>
      <c r="E4" s="233" t="s">
        <v>113</v>
      </c>
      <c r="F4" s="233"/>
      <c r="G4" s="233"/>
      <c r="H4" s="237" t="s">
        <v>92</v>
      </c>
    </row>
    <row r="5" spans="1:8" ht="55.9" customHeight="1" thickBot="1" x14ac:dyDescent="0.3">
      <c r="A5" s="301"/>
      <c r="B5" s="298"/>
      <c r="C5" s="234"/>
      <c r="D5" s="234"/>
      <c r="E5" s="68" t="s">
        <v>108</v>
      </c>
      <c r="F5" s="68" t="s">
        <v>109</v>
      </c>
      <c r="G5" s="68" t="s">
        <v>110</v>
      </c>
      <c r="H5" s="238"/>
    </row>
    <row r="6" spans="1:8" ht="31.15" customHeight="1" x14ac:dyDescent="0.25">
      <c r="A6" s="293" t="s">
        <v>3</v>
      </c>
      <c r="B6" s="46" t="s">
        <v>4</v>
      </c>
      <c r="C6" s="70">
        <v>20</v>
      </c>
      <c r="D6" s="66"/>
      <c r="E6" s="45">
        <f>F6+G6</f>
        <v>0</v>
      </c>
      <c r="F6" s="45"/>
      <c r="G6" s="45"/>
      <c r="H6" s="45"/>
    </row>
    <row r="7" spans="1:8" ht="34.15" customHeight="1" x14ac:dyDescent="0.25">
      <c r="A7" s="293"/>
      <c r="B7" s="52" t="s">
        <v>5</v>
      </c>
      <c r="C7" s="4">
        <v>80</v>
      </c>
      <c r="D7" s="4"/>
      <c r="E7" s="4">
        <f t="shared" ref="E7:E51" si="0">F7+G7</f>
        <v>0</v>
      </c>
      <c r="F7" s="4"/>
      <c r="G7" s="4"/>
      <c r="H7" s="4"/>
    </row>
    <row r="8" spans="1:8" ht="26.45" customHeight="1" x14ac:dyDescent="0.25">
      <c r="A8" s="294"/>
      <c r="B8" s="52" t="s">
        <v>6</v>
      </c>
      <c r="C8" s="4"/>
      <c r="D8" s="4"/>
      <c r="E8" s="4">
        <f t="shared" si="0"/>
        <v>0</v>
      </c>
      <c r="F8" s="4"/>
      <c r="G8" s="4"/>
      <c r="H8" s="4"/>
    </row>
    <row r="9" spans="1:8" ht="32.450000000000003" customHeight="1" x14ac:dyDescent="0.25">
      <c r="A9" s="52" t="s">
        <v>7</v>
      </c>
      <c r="B9" s="52" t="s">
        <v>8</v>
      </c>
      <c r="C9" s="4"/>
      <c r="D9" s="4"/>
      <c r="E9" s="4">
        <f t="shared" si="0"/>
        <v>0</v>
      </c>
      <c r="F9" s="4"/>
      <c r="G9" s="4"/>
      <c r="H9" s="4"/>
    </row>
    <row r="10" spans="1:8" x14ac:dyDescent="0.25">
      <c r="A10" s="52" t="s">
        <v>9</v>
      </c>
      <c r="B10" s="52" t="s">
        <v>10</v>
      </c>
      <c r="C10" s="4"/>
      <c r="D10" s="4"/>
      <c r="E10" s="4">
        <f t="shared" si="0"/>
        <v>0</v>
      </c>
      <c r="F10" s="4"/>
      <c r="G10" s="4"/>
      <c r="H10" s="4"/>
    </row>
    <row r="11" spans="1:8" x14ac:dyDescent="0.25">
      <c r="A11" s="52" t="s">
        <v>11</v>
      </c>
      <c r="B11" s="52" t="s">
        <v>12</v>
      </c>
      <c r="C11" s="4"/>
      <c r="D11" s="4"/>
      <c r="E11" s="4">
        <f t="shared" si="0"/>
        <v>0</v>
      </c>
      <c r="F11" s="4"/>
      <c r="G11" s="4"/>
      <c r="H11" s="4"/>
    </row>
    <row r="12" spans="1:8" x14ac:dyDescent="0.25">
      <c r="A12" s="52" t="s">
        <v>13</v>
      </c>
      <c r="B12" s="52" t="s">
        <v>14</v>
      </c>
      <c r="C12" s="4"/>
      <c r="D12" s="4"/>
      <c r="E12" s="4">
        <f t="shared" si="0"/>
        <v>0</v>
      </c>
      <c r="F12" s="4"/>
      <c r="G12" s="4"/>
      <c r="H12" s="4"/>
    </row>
    <row r="13" spans="1:8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</row>
    <row r="14" spans="1:8" x14ac:dyDescent="0.25">
      <c r="A14" s="52" t="s">
        <v>17</v>
      </c>
      <c r="B14" s="52" t="s">
        <v>18</v>
      </c>
      <c r="C14" s="4"/>
      <c r="D14" s="4"/>
      <c r="E14" s="4">
        <f t="shared" si="0"/>
        <v>0</v>
      </c>
      <c r="F14" s="4"/>
      <c r="G14" s="4"/>
      <c r="H14" s="4"/>
    </row>
    <row r="15" spans="1:8" x14ac:dyDescent="0.25">
      <c r="A15" s="52" t="s">
        <v>19</v>
      </c>
      <c r="B15" s="52" t="s">
        <v>20</v>
      </c>
      <c r="C15" s="4"/>
      <c r="D15" s="4"/>
      <c r="E15" s="4">
        <f t="shared" si="0"/>
        <v>0</v>
      </c>
      <c r="F15" s="4"/>
      <c r="G15" s="4"/>
      <c r="H15" s="4"/>
    </row>
    <row r="16" spans="1:8" ht="24.6" customHeight="1" x14ac:dyDescent="0.25">
      <c r="A16" s="52" t="s">
        <v>21</v>
      </c>
      <c r="B16" s="52" t="s">
        <v>22</v>
      </c>
      <c r="C16" s="4"/>
      <c r="D16" s="4"/>
      <c r="E16" s="4">
        <f t="shared" si="0"/>
        <v>0</v>
      </c>
      <c r="F16" s="4"/>
      <c r="G16" s="4"/>
      <c r="H16" s="4"/>
    </row>
    <row r="17" spans="1:8" x14ac:dyDescent="0.25">
      <c r="A17" s="52" t="s">
        <v>23</v>
      </c>
      <c r="B17" s="52" t="s">
        <v>24</v>
      </c>
      <c r="C17" s="4"/>
      <c r="D17" s="4"/>
      <c r="E17" s="4">
        <f t="shared" si="0"/>
        <v>0</v>
      </c>
      <c r="F17" s="4"/>
      <c r="G17" s="4"/>
      <c r="H17" s="4"/>
    </row>
    <row r="18" spans="1:8" x14ac:dyDescent="0.25">
      <c r="A18" s="52" t="s">
        <v>25</v>
      </c>
      <c r="B18" s="52" t="s">
        <v>26</v>
      </c>
      <c r="C18" s="4"/>
      <c r="D18" s="4"/>
      <c r="E18" s="4">
        <f t="shared" si="0"/>
        <v>0</v>
      </c>
      <c r="F18" s="4"/>
      <c r="G18" s="4"/>
      <c r="H18" s="4"/>
    </row>
    <row r="19" spans="1:8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</row>
    <row r="20" spans="1:8" ht="16.149999999999999" customHeight="1" x14ac:dyDescent="0.25">
      <c r="A20" s="288" t="s">
        <v>29</v>
      </c>
      <c r="B20" s="52" t="s">
        <v>30</v>
      </c>
      <c r="C20" s="4"/>
      <c r="D20" s="4"/>
      <c r="E20" s="4">
        <f t="shared" si="0"/>
        <v>0</v>
      </c>
      <c r="F20" s="4"/>
      <c r="G20" s="4"/>
      <c r="H20" s="4"/>
    </row>
    <row r="21" spans="1:8" ht="43.9" customHeight="1" x14ac:dyDescent="0.25">
      <c r="A21" s="290"/>
      <c r="B21" s="6" t="s">
        <v>31</v>
      </c>
      <c r="C21" s="4"/>
      <c r="D21" s="4"/>
      <c r="E21" s="4">
        <f t="shared" si="0"/>
        <v>0</v>
      </c>
      <c r="F21" s="4"/>
      <c r="G21" s="4"/>
      <c r="H21" s="4"/>
    </row>
    <row r="22" spans="1:8" x14ac:dyDescent="0.25">
      <c r="A22" s="52" t="s">
        <v>32</v>
      </c>
      <c r="B22" s="52" t="s">
        <v>33</v>
      </c>
      <c r="C22" s="4"/>
      <c r="D22" s="4"/>
      <c r="E22" s="4">
        <f t="shared" si="0"/>
        <v>0</v>
      </c>
      <c r="F22" s="4"/>
      <c r="G22" s="4"/>
      <c r="H22" s="4"/>
    </row>
    <row r="23" spans="1:8" x14ac:dyDescent="0.25">
      <c r="A23" s="288" t="s">
        <v>34</v>
      </c>
      <c r="B23" s="52" t="s">
        <v>35</v>
      </c>
      <c r="C23" s="4">
        <f t="shared" ref="C23" si="1">C24+C25+C26</f>
        <v>0</v>
      </c>
      <c r="D23" s="4">
        <f t="shared" ref="D23" si="2">D24+D25+D26</f>
        <v>0</v>
      </c>
      <c r="E23" s="4">
        <f t="shared" si="0"/>
        <v>0</v>
      </c>
      <c r="F23" s="4">
        <f t="shared" ref="F23:H23" si="3">F24+F25+F26</f>
        <v>0</v>
      </c>
      <c r="G23" s="4">
        <f t="shared" si="3"/>
        <v>0</v>
      </c>
      <c r="H23" s="4">
        <f t="shared" si="3"/>
        <v>0</v>
      </c>
    </row>
    <row r="24" spans="1:8" x14ac:dyDescent="0.25">
      <c r="A24" s="289"/>
      <c r="B24" s="7" t="s">
        <v>36</v>
      </c>
      <c r="C24" s="4"/>
      <c r="D24" s="4"/>
      <c r="E24" s="4">
        <f t="shared" si="0"/>
        <v>0</v>
      </c>
      <c r="F24" s="4"/>
      <c r="G24" s="4"/>
      <c r="H24" s="4"/>
    </row>
    <row r="25" spans="1:8" ht="83.45" customHeight="1" x14ac:dyDescent="0.25">
      <c r="A25" s="289"/>
      <c r="B25" s="7" t="s">
        <v>37</v>
      </c>
      <c r="C25" s="4"/>
      <c r="D25" s="4"/>
      <c r="E25" s="4">
        <f t="shared" si="0"/>
        <v>0</v>
      </c>
      <c r="F25" s="4"/>
      <c r="G25" s="4"/>
      <c r="H25" s="4"/>
    </row>
    <row r="26" spans="1:8" ht="78.75" x14ac:dyDescent="0.25">
      <c r="A26" s="290"/>
      <c r="B26" s="7" t="s">
        <v>38</v>
      </c>
      <c r="C26" s="4"/>
      <c r="D26" s="4"/>
      <c r="E26" s="4">
        <f t="shared" si="0"/>
        <v>0</v>
      </c>
      <c r="F26" s="4"/>
      <c r="G26" s="4"/>
      <c r="H26" s="4"/>
    </row>
    <row r="27" spans="1:8" x14ac:dyDescent="0.25">
      <c r="A27" s="291" t="s">
        <v>39</v>
      </c>
      <c r="B27" s="52" t="s">
        <v>40</v>
      </c>
      <c r="C27" s="4"/>
      <c r="D27" s="4"/>
      <c r="E27" s="4">
        <f t="shared" si="0"/>
        <v>0</v>
      </c>
      <c r="F27" s="4"/>
      <c r="G27" s="4"/>
      <c r="H27" s="4"/>
    </row>
    <row r="28" spans="1:8" ht="47.25" x14ac:dyDescent="0.25">
      <c r="A28" s="291"/>
      <c r="B28" s="52" t="s">
        <v>41</v>
      </c>
      <c r="C28" s="4"/>
      <c r="D28" s="4"/>
      <c r="E28" s="4">
        <f t="shared" si="0"/>
        <v>0</v>
      </c>
      <c r="F28" s="4"/>
      <c r="G28" s="4"/>
      <c r="H28" s="4"/>
    </row>
    <row r="29" spans="1:8" x14ac:dyDescent="0.25">
      <c r="A29" s="291"/>
      <c r="B29" s="8" t="s">
        <v>42</v>
      </c>
      <c r="C29" s="4"/>
      <c r="D29" s="4"/>
      <c r="E29" s="4">
        <f t="shared" si="0"/>
        <v>0</v>
      </c>
      <c r="F29" s="4"/>
      <c r="G29" s="4"/>
      <c r="H29" s="4"/>
    </row>
    <row r="30" spans="1:8" x14ac:dyDescent="0.25">
      <c r="A30" s="52" t="s">
        <v>43</v>
      </c>
      <c r="B30" s="52" t="s">
        <v>44</v>
      </c>
      <c r="C30" s="4"/>
      <c r="D30" s="4"/>
      <c r="E30" s="4">
        <f t="shared" si="0"/>
        <v>0</v>
      </c>
      <c r="F30" s="4"/>
      <c r="G30" s="4"/>
      <c r="H30" s="4"/>
    </row>
    <row r="31" spans="1:8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</row>
    <row r="32" spans="1:8" ht="16.149999999999999" customHeight="1" x14ac:dyDescent="0.25">
      <c r="A32" s="52" t="s">
        <v>47</v>
      </c>
      <c r="B32" s="52" t="s">
        <v>48</v>
      </c>
      <c r="C32" s="4"/>
      <c r="D32" s="4"/>
      <c r="E32" s="4">
        <f t="shared" si="0"/>
        <v>0</v>
      </c>
      <c r="F32" s="4"/>
      <c r="G32" s="4"/>
      <c r="H32" s="4"/>
    </row>
    <row r="33" spans="1:8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</row>
    <row r="34" spans="1:8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</row>
    <row r="35" spans="1:8" x14ac:dyDescent="0.25">
      <c r="A35" s="52" t="s">
        <v>53</v>
      </c>
      <c r="B35" s="52" t="s">
        <v>54</v>
      </c>
      <c r="C35" s="4"/>
      <c r="D35" s="4"/>
      <c r="E35" s="4">
        <f t="shared" si="0"/>
        <v>0</v>
      </c>
      <c r="F35" s="4"/>
      <c r="G35" s="4"/>
      <c r="H35" s="4"/>
    </row>
    <row r="36" spans="1:8" x14ac:dyDescent="0.25">
      <c r="A36" s="52" t="s">
        <v>55</v>
      </c>
      <c r="B36" s="52" t="s">
        <v>56</v>
      </c>
      <c r="C36" s="4"/>
      <c r="D36" s="4"/>
      <c r="E36" s="4">
        <f t="shared" si="0"/>
        <v>0</v>
      </c>
      <c r="F36" s="4"/>
      <c r="G36" s="4"/>
      <c r="H36" s="4"/>
    </row>
    <row r="37" spans="1:8" x14ac:dyDescent="0.25">
      <c r="A37" s="52" t="s">
        <v>57</v>
      </c>
      <c r="B37" s="52" t="s">
        <v>58</v>
      </c>
      <c r="C37" s="4"/>
      <c r="D37" s="4"/>
      <c r="E37" s="4">
        <f t="shared" si="0"/>
        <v>0</v>
      </c>
      <c r="F37" s="4"/>
      <c r="G37" s="4"/>
      <c r="H37" s="4"/>
    </row>
    <row r="38" spans="1:8" x14ac:dyDescent="0.25">
      <c r="A38" s="52" t="s">
        <v>59</v>
      </c>
      <c r="B38" s="52" t="s">
        <v>60</v>
      </c>
      <c r="C38" s="4"/>
      <c r="D38" s="4"/>
      <c r="E38" s="4">
        <f t="shared" si="0"/>
        <v>0</v>
      </c>
      <c r="F38" s="4"/>
      <c r="G38" s="4"/>
      <c r="H38" s="4"/>
    </row>
    <row r="39" spans="1:8" x14ac:dyDescent="0.25">
      <c r="A39" s="52" t="s">
        <v>61</v>
      </c>
      <c r="B39" s="52" t="s">
        <v>62</v>
      </c>
      <c r="C39" s="4"/>
      <c r="D39" s="4"/>
      <c r="E39" s="4">
        <f t="shared" si="0"/>
        <v>0</v>
      </c>
      <c r="F39" s="4"/>
      <c r="G39" s="4"/>
      <c r="H39" s="4"/>
    </row>
    <row r="40" spans="1:8" x14ac:dyDescent="0.25">
      <c r="A40" s="292" t="s">
        <v>63</v>
      </c>
      <c r="B40" s="52" t="s">
        <v>64</v>
      </c>
      <c r="C40" s="4"/>
      <c r="D40" s="4"/>
      <c r="E40" s="4">
        <f t="shared" si="0"/>
        <v>0</v>
      </c>
      <c r="F40" s="4"/>
      <c r="G40" s="4"/>
      <c r="H40" s="4"/>
    </row>
    <row r="41" spans="1:8" x14ac:dyDescent="0.25">
      <c r="A41" s="292"/>
      <c r="B41" s="52" t="s">
        <v>65</v>
      </c>
      <c r="C41" s="4"/>
      <c r="D41" s="4"/>
      <c r="E41" s="4">
        <f t="shared" si="0"/>
        <v>0</v>
      </c>
      <c r="F41" s="4"/>
      <c r="G41" s="4"/>
      <c r="H41" s="4"/>
    </row>
    <row r="42" spans="1:8" x14ac:dyDescent="0.25">
      <c r="A42" s="52" t="s">
        <v>66</v>
      </c>
      <c r="B42" s="52" t="s">
        <v>67</v>
      </c>
      <c r="C42" s="4">
        <v>491</v>
      </c>
      <c r="D42" s="4"/>
      <c r="E42" s="4">
        <f t="shared" si="0"/>
        <v>0</v>
      </c>
      <c r="F42" s="11"/>
      <c r="G42" s="4"/>
      <c r="H42" s="4"/>
    </row>
    <row r="43" spans="1:8" x14ac:dyDescent="0.25">
      <c r="A43" s="52" t="s">
        <v>68</v>
      </c>
      <c r="B43" s="52" t="s">
        <v>69</v>
      </c>
      <c r="C43" s="4"/>
      <c r="D43" s="4"/>
      <c r="E43" s="4">
        <f t="shared" si="0"/>
        <v>0</v>
      </c>
      <c r="F43" s="4"/>
      <c r="G43" s="4"/>
      <c r="H43" s="4"/>
    </row>
    <row r="44" spans="1:8" ht="15" customHeight="1" x14ac:dyDescent="0.25">
      <c r="A44" s="292" t="s">
        <v>70</v>
      </c>
      <c r="B44" s="52" t="s">
        <v>71</v>
      </c>
      <c r="C44" s="4"/>
      <c r="D44" s="4"/>
      <c r="E44" s="4">
        <f t="shared" si="0"/>
        <v>0</v>
      </c>
      <c r="F44" s="4"/>
      <c r="G44" s="4"/>
      <c r="H44" s="4"/>
    </row>
    <row r="45" spans="1:8" ht="18" customHeight="1" x14ac:dyDescent="0.25">
      <c r="A45" s="292"/>
      <c r="B45" s="52" t="s">
        <v>72</v>
      </c>
      <c r="C45" s="4"/>
      <c r="D45" s="4"/>
      <c r="E45" s="4">
        <f t="shared" si="0"/>
        <v>0</v>
      </c>
      <c r="F45" s="4"/>
      <c r="G45" s="4"/>
      <c r="H45" s="4"/>
    </row>
    <row r="46" spans="1:8" x14ac:dyDescent="0.25">
      <c r="A46" s="52" t="s">
        <v>73</v>
      </c>
      <c r="B46" s="52" t="s">
        <v>74</v>
      </c>
      <c r="C46" s="4"/>
      <c r="D46" s="4"/>
      <c r="E46" s="4">
        <f t="shared" si="0"/>
        <v>0</v>
      </c>
      <c r="F46" s="4"/>
      <c r="G46" s="4"/>
      <c r="H46" s="4"/>
    </row>
    <row r="47" spans="1:8" x14ac:dyDescent="0.25">
      <c r="A47" s="12" t="s">
        <v>75</v>
      </c>
      <c r="B47" s="5" t="s">
        <v>76</v>
      </c>
      <c r="C47" s="4">
        <v>398</v>
      </c>
      <c r="D47" s="4"/>
      <c r="E47" s="4">
        <f t="shared" si="0"/>
        <v>0</v>
      </c>
      <c r="F47" s="4"/>
      <c r="G47" s="4"/>
      <c r="H47" s="4"/>
    </row>
    <row r="48" spans="1:8" ht="19.899999999999999" customHeight="1" x14ac:dyDescent="0.25">
      <c r="A48" s="52" t="s">
        <v>77</v>
      </c>
      <c r="B48" s="52" t="s">
        <v>78</v>
      </c>
      <c r="C48" s="4"/>
      <c r="D48" s="4"/>
      <c r="E48" s="4">
        <f t="shared" si="0"/>
        <v>0</v>
      </c>
      <c r="F48" s="4"/>
      <c r="G48" s="4"/>
      <c r="H48" s="4"/>
    </row>
    <row r="49" spans="1:8" ht="19.899999999999999" customHeight="1" x14ac:dyDescent="0.25">
      <c r="A49" s="52" t="s">
        <v>79</v>
      </c>
      <c r="B49" s="52" t="s">
        <v>80</v>
      </c>
      <c r="C49" s="4"/>
      <c r="D49" s="4"/>
      <c r="E49" s="4">
        <f t="shared" si="0"/>
        <v>0</v>
      </c>
      <c r="F49" s="4"/>
      <c r="G49" s="4"/>
      <c r="H49" s="4"/>
    </row>
    <row r="50" spans="1:8" x14ac:dyDescent="0.25">
      <c r="A50" s="52" t="s">
        <v>81</v>
      </c>
      <c r="B50" s="52" t="s">
        <v>82</v>
      </c>
      <c r="C50" s="4"/>
      <c r="D50" s="4"/>
      <c r="E50" s="4">
        <f t="shared" si="0"/>
        <v>0</v>
      </c>
      <c r="F50" s="4"/>
      <c r="G50" s="4"/>
      <c r="H50" s="4"/>
    </row>
    <row r="51" spans="1:8" ht="31.5" x14ac:dyDescent="0.25">
      <c r="A51" s="51" t="s">
        <v>0</v>
      </c>
      <c r="B51" s="13"/>
      <c r="C51" s="15">
        <f>SUM(C6:C23)+SUM(C27:C50)</f>
        <v>989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</row>
    <row r="52" spans="1:8" x14ac:dyDescent="0.25">
      <c r="A52" s="16"/>
      <c r="B52" s="16"/>
      <c r="C52" s="16"/>
      <c r="D52" s="16"/>
      <c r="E52" s="16"/>
      <c r="F52" s="16"/>
      <c r="G52" s="16"/>
      <c r="H52" s="16"/>
    </row>
    <row r="54" spans="1:8" x14ac:dyDescent="0.25">
      <c r="B54" s="17"/>
    </row>
    <row r="55" spans="1:8" x14ac:dyDescent="0.25">
      <c r="B55" s="17"/>
    </row>
    <row r="56" spans="1:8" x14ac:dyDescent="0.25">
      <c r="B56" s="17"/>
    </row>
    <row r="57" spans="1:8" x14ac:dyDescent="0.25">
      <c r="A57" s="18"/>
      <c r="B57" s="17"/>
    </row>
    <row r="58" spans="1:8" x14ac:dyDescent="0.25">
      <c r="A58" s="18"/>
      <c r="B58" s="19"/>
    </row>
  </sheetData>
  <mergeCells count="14">
    <mergeCell ref="A27:A29"/>
    <mergeCell ref="A40:A41"/>
    <mergeCell ref="A44:A45"/>
    <mergeCell ref="B3:B5"/>
    <mergeCell ref="A3:A5"/>
    <mergeCell ref="A6:A8"/>
    <mergeCell ref="A20:A21"/>
    <mergeCell ref="B1:H1"/>
    <mergeCell ref="A23:A26"/>
    <mergeCell ref="C3:C5"/>
    <mergeCell ref="D4:D5"/>
    <mergeCell ref="D3:H3"/>
    <mergeCell ref="E4:G4"/>
    <mergeCell ref="H4:H5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58"/>
  <sheetViews>
    <sheetView view="pageBreakPreview" topLeftCell="A19" zoomScale="60" zoomScaleNormal="80" workbookViewId="0">
      <selection activeCell="A65" sqref="A65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19" max="219" width="34" customWidth="1"/>
    <col min="220" max="220" width="11.28515625" customWidth="1"/>
    <col min="221" max="221" width="11" customWidth="1"/>
    <col min="229" max="230" width="10.7109375" customWidth="1"/>
    <col min="232" max="232" width="11.5703125" customWidth="1"/>
    <col min="233" max="233" width="13.7109375" customWidth="1"/>
    <col min="234" max="237" width="9.28515625" customWidth="1"/>
    <col min="475" max="475" width="34" customWidth="1"/>
    <col min="476" max="476" width="11.28515625" customWidth="1"/>
    <col min="477" max="477" width="11" customWidth="1"/>
    <col min="485" max="486" width="10.7109375" customWidth="1"/>
    <col min="488" max="488" width="11.5703125" customWidth="1"/>
    <col min="489" max="489" width="13.7109375" customWidth="1"/>
    <col min="490" max="493" width="9.28515625" customWidth="1"/>
    <col min="731" max="731" width="34" customWidth="1"/>
    <col min="732" max="732" width="11.28515625" customWidth="1"/>
    <col min="733" max="733" width="11" customWidth="1"/>
    <col min="741" max="742" width="10.7109375" customWidth="1"/>
    <col min="744" max="744" width="11.5703125" customWidth="1"/>
    <col min="745" max="745" width="13.7109375" customWidth="1"/>
    <col min="746" max="749" width="9.28515625" customWidth="1"/>
    <col min="987" max="987" width="34" customWidth="1"/>
    <col min="988" max="988" width="11.28515625" customWidth="1"/>
    <col min="989" max="989" width="11" customWidth="1"/>
    <col min="997" max="998" width="10.7109375" customWidth="1"/>
    <col min="1000" max="1000" width="11.5703125" customWidth="1"/>
    <col min="1001" max="1001" width="13.7109375" customWidth="1"/>
    <col min="1002" max="1005" width="9.28515625" customWidth="1"/>
    <col min="1243" max="1243" width="34" customWidth="1"/>
    <col min="1244" max="1244" width="11.28515625" customWidth="1"/>
    <col min="1245" max="1245" width="11" customWidth="1"/>
    <col min="1253" max="1254" width="10.7109375" customWidth="1"/>
    <col min="1256" max="1256" width="11.5703125" customWidth="1"/>
    <col min="1257" max="1257" width="13.7109375" customWidth="1"/>
    <col min="1258" max="1261" width="9.28515625" customWidth="1"/>
    <col min="1499" max="1499" width="34" customWidth="1"/>
    <col min="1500" max="1500" width="11.28515625" customWidth="1"/>
    <col min="1501" max="1501" width="11" customWidth="1"/>
    <col min="1509" max="1510" width="10.7109375" customWidth="1"/>
    <col min="1512" max="1512" width="11.5703125" customWidth="1"/>
    <col min="1513" max="1513" width="13.7109375" customWidth="1"/>
    <col min="1514" max="1517" width="9.28515625" customWidth="1"/>
    <col min="1755" max="1755" width="34" customWidth="1"/>
    <col min="1756" max="1756" width="11.28515625" customWidth="1"/>
    <col min="1757" max="1757" width="11" customWidth="1"/>
    <col min="1765" max="1766" width="10.7109375" customWidth="1"/>
    <col min="1768" max="1768" width="11.5703125" customWidth="1"/>
    <col min="1769" max="1769" width="13.7109375" customWidth="1"/>
    <col min="1770" max="1773" width="9.28515625" customWidth="1"/>
    <col min="2011" max="2011" width="34" customWidth="1"/>
    <col min="2012" max="2012" width="11.28515625" customWidth="1"/>
    <col min="2013" max="2013" width="11" customWidth="1"/>
    <col min="2021" max="2022" width="10.7109375" customWidth="1"/>
    <col min="2024" max="2024" width="11.5703125" customWidth="1"/>
    <col min="2025" max="2025" width="13.7109375" customWidth="1"/>
    <col min="2026" max="2029" width="9.28515625" customWidth="1"/>
    <col min="2267" max="2267" width="34" customWidth="1"/>
    <col min="2268" max="2268" width="11.28515625" customWidth="1"/>
    <col min="2269" max="2269" width="11" customWidth="1"/>
    <col min="2277" max="2278" width="10.7109375" customWidth="1"/>
    <col min="2280" max="2280" width="11.5703125" customWidth="1"/>
    <col min="2281" max="2281" width="13.7109375" customWidth="1"/>
    <col min="2282" max="2285" width="9.28515625" customWidth="1"/>
    <col min="2523" max="2523" width="34" customWidth="1"/>
    <col min="2524" max="2524" width="11.28515625" customWidth="1"/>
    <col min="2525" max="2525" width="11" customWidth="1"/>
    <col min="2533" max="2534" width="10.7109375" customWidth="1"/>
    <col min="2536" max="2536" width="11.5703125" customWidth="1"/>
    <col min="2537" max="2537" width="13.7109375" customWidth="1"/>
    <col min="2538" max="2541" width="9.28515625" customWidth="1"/>
    <col min="2779" max="2779" width="34" customWidth="1"/>
    <col min="2780" max="2780" width="11.28515625" customWidth="1"/>
    <col min="2781" max="2781" width="11" customWidth="1"/>
    <col min="2789" max="2790" width="10.7109375" customWidth="1"/>
    <col min="2792" max="2792" width="11.5703125" customWidth="1"/>
    <col min="2793" max="2793" width="13.7109375" customWidth="1"/>
    <col min="2794" max="2797" width="9.28515625" customWidth="1"/>
    <col min="3035" max="3035" width="34" customWidth="1"/>
    <col min="3036" max="3036" width="11.28515625" customWidth="1"/>
    <col min="3037" max="3037" width="11" customWidth="1"/>
    <col min="3045" max="3046" width="10.7109375" customWidth="1"/>
    <col min="3048" max="3048" width="11.5703125" customWidth="1"/>
    <col min="3049" max="3049" width="13.7109375" customWidth="1"/>
    <col min="3050" max="3053" width="9.28515625" customWidth="1"/>
    <col min="3291" max="3291" width="34" customWidth="1"/>
    <col min="3292" max="3292" width="11.28515625" customWidth="1"/>
    <col min="3293" max="3293" width="11" customWidth="1"/>
    <col min="3301" max="3302" width="10.7109375" customWidth="1"/>
    <col min="3304" max="3304" width="11.5703125" customWidth="1"/>
    <col min="3305" max="3305" width="13.7109375" customWidth="1"/>
    <col min="3306" max="3309" width="9.28515625" customWidth="1"/>
    <col min="3547" max="3547" width="34" customWidth="1"/>
    <col min="3548" max="3548" width="11.28515625" customWidth="1"/>
    <col min="3549" max="3549" width="11" customWidth="1"/>
    <col min="3557" max="3558" width="10.7109375" customWidth="1"/>
    <col min="3560" max="3560" width="11.5703125" customWidth="1"/>
    <col min="3561" max="3561" width="13.7109375" customWidth="1"/>
    <col min="3562" max="3565" width="9.28515625" customWidth="1"/>
    <col min="3803" max="3803" width="34" customWidth="1"/>
    <col min="3804" max="3804" width="11.28515625" customWidth="1"/>
    <col min="3805" max="3805" width="11" customWidth="1"/>
    <col min="3813" max="3814" width="10.7109375" customWidth="1"/>
    <col min="3816" max="3816" width="11.5703125" customWidth="1"/>
    <col min="3817" max="3817" width="13.7109375" customWidth="1"/>
    <col min="3818" max="3821" width="9.28515625" customWidth="1"/>
    <col min="4059" max="4059" width="34" customWidth="1"/>
    <col min="4060" max="4060" width="11.28515625" customWidth="1"/>
    <col min="4061" max="4061" width="11" customWidth="1"/>
    <col min="4069" max="4070" width="10.7109375" customWidth="1"/>
    <col min="4072" max="4072" width="11.5703125" customWidth="1"/>
    <col min="4073" max="4073" width="13.7109375" customWidth="1"/>
    <col min="4074" max="4077" width="9.28515625" customWidth="1"/>
    <col min="4315" max="4315" width="34" customWidth="1"/>
    <col min="4316" max="4316" width="11.28515625" customWidth="1"/>
    <col min="4317" max="4317" width="11" customWidth="1"/>
    <col min="4325" max="4326" width="10.7109375" customWidth="1"/>
    <col min="4328" max="4328" width="11.5703125" customWidth="1"/>
    <col min="4329" max="4329" width="13.7109375" customWidth="1"/>
    <col min="4330" max="4333" width="9.28515625" customWidth="1"/>
    <col min="4571" max="4571" width="34" customWidth="1"/>
    <col min="4572" max="4572" width="11.28515625" customWidth="1"/>
    <col min="4573" max="4573" width="11" customWidth="1"/>
    <col min="4581" max="4582" width="10.7109375" customWidth="1"/>
    <col min="4584" max="4584" width="11.5703125" customWidth="1"/>
    <col min="4585" max="4585" width="13.7109375" customWidth="1"/>
    <col min="4586" max="4589" width="9.28515625" customWidth="1"/>
    <col min="4827" max="4827" width="34" customWidth="1"/>
    <col min="4828" max="4828" width="11.28515625" customWidth="1"/>
    <col min="4829" max="4829" width="11" customWidth="1"/>
    <col min="4837" max="4838" width="10.7109375" customWidth="1"/>
    <col min="4840" max="4840" width="11.5703125" customWidth="1"/>
    <col min="4841" max="4841" width="13.7109375" customWidth="1"/>
    <col min="4842" max="4845" width="9.28515625" customWidth="1"/>
    <col min="5083" max="5083" width="34" customWidth="1"/>
    <col min="5084" max="5084" width="11.28515625" customWidth="1"/>
    <col min="5085" max="5085" width="11" customWidth="1"/>
    <col min="5093" max="5094" width="10.7109375" customWidth="1"/>
    <col min="5096" max="5096" width="11.5703125" customWidth="1"/>
    <col min="5097" max="5097" width="13.7109375" customWidth="1"/>
    <col min="5098" max="5101" width="9.28515625" customWidth="1"/>
    <col min="5339" max="5339" width="34" customWidth="1"/>
    <col min="5340" max="5340" width="11.28515625" customWidth="1"/>
    <col min="5341" max="5341" width="11" customWidth="1"/>
    <col min="5349" max="5350" width="10.7109375" customWidth="1"/>
    <col min="5352" max="5352" width="11.5703125" customWidth="1"/>
    <col min="5353" max="5353" width="13.7109375" customWidth="1"/>
    <col min="5354" max="5357" width="9.28515625" customWidth="1"/>
    <col min="5595" max="5595" width="34" customWidth="1"/>
    <col min="5596" max="5596" width="11.28515625" customWidth="1"/>
    <col min="5597" max="5597" width="11" customWidth="1"/>
    <col min="5605" max="5606" width="10.7109375" customWidth="1"/>
    <col min="5608" max="5608" width="11.5703125" customWidth="1"/>
    <col min="5609" max="5609" width="13.7109375" customWidth="1"/>
    <col min="5610" max="5613" width="9.28515625" customWidth="1"/>
    <col min="5851" max="5851" width="34" customWidth="1"/>
    <col min="5852" max="5852" width="11.28515625" customWidth="1"/>
    <col min="5853" max="5853" width="11" customWidth="1"/>
    <col min="5861" max="5862" width="10.7109375" customWidth="1"/>
    <col min="5864" max="5864" width="11.5703125" customWidth="1"/>
    <col min="5865" max="5865" width="13.7109375" customWidth="1"/>
    <col min="5866" max="5869" width="9.28515625" customWidth="1"/>
    <col min="6107" max="6107" width="34" customWidth="1"/>
    <col min="6108" max="6108" width="11.28515625" customWidth="1"/>
    <col min="6109" max="6109" width="11" customWidth="1"/>
    <col min="6117" max="6118" width="10.7109375" customWidth="1"/>
    <col min="6120" max="6120" width="11.5703125" customWidth="1"/>
    <col min="6121" max="6121" width="13.7109375" customWidth="1"/>
    <col min="6122" max="6125" width="9.28515625" customWidth="1"/>
    <col min="6363" max="6363" width="34" customWidth="1"/>
    <col min="6364" max="6364" width="11.28515625" customWidth="1"/>
    <col min="6365" max="6365" width="11" customWidth="1"/>
    <col min="6373" max="6374" width="10.7109375" customWidth="1"/>
    <col min="6376" max="6376" width="11.5703125" customWidth="1"/>
    <col min="6377" max="6377" width="13.7109375" customWidth="1"/>
    <col min="6378" max="6381" width="9.28515625" customWidth="1"/>
    <col min="6619" max="6619" width="34" customWidth="1"/>
    <col min="6620" max="6620" width="11.28515625" customWidth="1"/>
    <col min="6621" max="6621" width="11" customWidth="1"/>
    <col min="6629" max="6630" width="10.7109375" customWidth="1"/>
    <col min="6632" max="6632" width="11.5703125" customWidth="1"/>
    <col min="6633" max="6633" width="13.7109375" customWidth="1"/>
    <col min="6634" max="6637" width="9.28515625" customWidth="1"/>
    <col min="6875" max="6875" width="34" customWidth="1"/>
    <col min="6876" max="6876" width="11.28515625" customWidth="1"/>
    <col min="6877" max="6877" width="11" customWidth="1"/>
    <col min="6885" max="6886" width="10.7109375" customWidth="1"/>
    <col min="6888" max="6888" width="11.5703125" customWidth="1"/>
    <col min="6889" max="6889" width="13.7109375" customWidth="1"/>
    <col min="6890" max="6893" width="9.28515625" customWidth="1"/>
    <col min="7131" max="7131" width="34" customWidth="1"/>
    <col min="7132" max="7132" width="11.28515625" customWidth="1"/>
    <col min="7133" max="7133" width="11" customWidth="1"/>
    <col min="7141" max="7142" width="10.7109375" customWidth="1"/>
    <col min="7144" max="7144" width="11.5703125" customWidth="1"/>
    <col min="7145" max="7145" width="13.7109375" customWidth="1"/>
    <col min="7146" max="7149" width="9.28515625" customWidth="1"/>
    <col min="7387" max="7387" width="34" customWidth="1"/>
    <col min="7388" max="7388" width="11.28515625" customWidth="1"/>
    <col min="7389" max="7389" width="11" customWidth="1"/>
    <col min="7397" max="7398" width="10.7109375" customWidth="1"/>
    <col min="7400" max="7400" width="11.5703125" customWidth="1"/>
    <col min="7401" max="7401" width="13.7109375" customWidth="1"/>
    <col min="7402" max="7405" width="9.28515625" customWidth="1"/>
    <col min="7643" max="7643" width="34" customWidth="1"/>
    <col min="7644" max="7644" width="11.28515625" customWidth="1"/>
    <col min="7645" max="7645" width="11" customWidth="1"/>
    <col min="7653" max="7654" width="10.7109375" customWidth="1"/>
    <col min="7656" max="7656" width="11.5703125" customWidth="1"/>
    <col min="7657" max="7657" width="13.7109375" customWidth="1"/>
    <col min="7658" max="7661" width="9.28515625" customWidth="1"/>
    <col min="7899" max="7899" width="34" customWidth="1"/>
    <col min="7900" max="7900" width="11.28515625" customWidth="1"/>
    <col min="7901" max="7901" width="11" customWidth="1"/>
    <col min="7909" max="7910" width="10.7109375" customWidth="1"/>
    <col min="7912" max="7912" width="11.5703125" customWidth="1"/>
    <col min="7913" max="7913" width="13.7109375" customWidth="1"/>
    <col min="7914" max="7917" width="9.28515625" customWidth="1"/>
    <col min="8155" max="8155" width="34" customWidth="1"/>
    <col min="8156" max="8156" width="11.28515625" customWidth="1"/>
    <col min="8157" max="8157" width="11" customWidth="1"/>
    <col min="8165" max="8166" width="10.7109375" customWidth="1"/>
    <col min="8168" max="8168" width="11.5703125" customWidth="1"/>
    <col min="8169" max="8169" width="13.7109375" customWidth="1"/>
    <col min="8170" max="8173" width="9.28515625" customWidth="1"/>
    <col min="8411" max="8411" width="34" customWidth="1"/>
    <col min="8412" max="8412" width="11.28515625" customWidth="1"/>
    <col min="8413" max="8413" width="11" customWidth="1"/>
    <col min="8421" max="8422" width="10.7109375" customWidth="1"/>
    <col min="8424" max="8424" width="11.5703125" customWidth="1"/>
    <col min="8425" max="8425" width="13.7109375" customWidth="1"/>
    <col min="8426" max="8429" width="9.28515625" customWidth="1"/>
    <col min="8667" max="8667" width="34" customWidth="1"/>
    <col min="8668" max="8668" width="11.28515625" customWidth="1"/>
    <col min="8669" max="8669" width="11" customWidth="1"/>
    <col min="8677" max="8678" width="10.7109375" customWidth="1"/>
    <col min="8680" max="8680" width="11.5703125" customWidth="1"/>
    <col min="8681" max="8681" width="13.7109375" customWidth="1"/>
    <col min="8682" max="8685" width="9.28515625" customWidth="1"/>
    <col min="8923" max="8923" width="34" customWidth="1"/>
    <col min="8924" max="8924" width="11.28515625" customWidth="1"/>
    <col min="8925" max="8925" width="11" customWidth="1"/>
    <col min="8933" max="8934" width="10.7109375" customWidth="1"/>
    <col min="8936" max="8936" width="11.5703125" customWidth="1"/>
    <col min="8937" max="8937" width="13.7109375" customWidth="1"/>
    <col min="8938" max="8941" width="9.28515625" customWidth="1"/>
    <col min="9179" max="9179" width="34" customWidth="1"/>
    <col min="9180" max="9180" width="11.28515625" customWidth="1"/>
    <col min="9181" max="9181" width="11" customWidth="1"/>
    <col min="9189" max="9190" width="10.7109375" customWidth="1"/>
    <col min="9192" max="9192" width="11.5703125" customWidth="1"/>
    <col min="9193" max="9193" width="13.7109375" customWidth="1"/>
    <col min="9194" max="9197" width="9.28515625" customWidth="1"/>
    <col min="9435" max="9435" width="34" customWidth="1"/>
    <col min="9436" max="9436" width="11.28515625" customWidth="1"/>
    <col min="9437" max="9437" width="11" customWidth="1"/>
    <col min="9445" max="9446" width="10.7109375" customWidth="1"/>
    <col min="9448" max="9448" width="11.5703125" customWidth="1"/>
    <col min="9449" max="9449" width="13.7109375" customWidth="1"/>
    <col min="9450" max="9453" width="9.28515625" customWidth="1"/>
    <col min="9691" max="9691" width="34" customWidth="1"/>
    <col min="9692" max="9692" width="11.28515625" customWidth="1"/>
    <col min="9693" max="9693" width="11" customWidth="1"/>
    <col min="9701" max="9702" width="10.7109375" customWidth="1"/>
    <col min="9704" max="9704" width="11.5703125" customWidth="1"/>
    <col min="9705" max="9705" width="13.7109375" customWidth="1"/>
    <col min="9706" max="9709" width="9.28515625" customWidth="1"/>
    <col min="9947" max="9947" width="34" customWidth="1"/>
    <col min="9948" max="9948" width="11.28515625" customWidth="1"/>
    <col min="9949" max="9949" width="11" customWidth="1"/>
    <col min="9957" max="9958" width="10.7109375" customWidth="1"/>
    <col min="9960" max="9960" width="11.5703125" customWidth="1"/>
    <col min="9961" max="9961" width="13.7109375" customWidth="1"/>
    <col min="9962" max="9965" width="9.28515625" customWidth="1"/>
    <col min="10203" max="10203" width="34" customWidth="1"/>
    <col min="10204" max="10204" width="11.28515625" customWidth="1"/>
    <col min="10205" max="10205" width="11" customWidth="1"/>
    <col min="10213" max="10214" width="10.7109375" customWidth="1"/>
    <col min="10216" max="10216" width="11.5703125" customWidth="1"/>
    <col min="10217" max="10217" width="13.7109375" customWidth="1"/>
    <col min="10218" max="10221" width="9.28515625" customWidth="1"/>
    <col min="10459" max="10459" width="34" customWidth="1"/>
    <col min="10460" max="10460" width="11.28515625" customWidth="1"/>
    <col min="10461" max="10461" width="11" customWidth="1"/>
    <col min="10469" max="10470" width="10.7109375" customWidth="1"/>
    <col min="10472" max="10472" width="11.5703125" customWidth="1"/>
    <col min="10473" max="10473" width="13.7109375" customWidth="1"/>
    <col min="10474" max="10477" width="9.28515625" customWidth="1"/>
    <col min="10715" max="10715" width="34" customWidth="1"/>
    <col min="10716" max="10716" width="11.28515625" customWidth="1"/>
    <col min="10717" max="10717" width="11" customWidth="1"/>
    <col min="10725" max="10726" width="10.7109375" customWidth="1"/>
    <col min="10728" max="10728" width="11.5703125" customWidth="1"/>
    <col min="10729" max="10729" width="13.7109375" customWidth="1"/>
    <col min="10730" max="10733" width="9.28515625" customWidth="1"/>
    <col min="10971" max="10971" width="34" customWidth="1"/>
    <col min="10972" max="10972" width="11.28515625" customWidth="1"/>
    <col min="10973" max="10973" width="11" customWidth="1"/>
    <col min="10981" max="10982" width="10.7109375" customWidth="1"/>
    <col min="10984" max="10984" width="11.5703125" customWidth="1"/>
    <col min="10985" max="10985" width="13.7109375" customWidth="1"/>
    <col min="10986" max="10989" width="9.28515625" customWidth="1"/>
    <col min="11227" max="11227" width="34" customWidth="1"/>
    <col min="11228" max="11228" width="11.28515625" customWidth="1"/>
    <col min="11229" max="11229" width="11" customWidth="1"/>
    <col min="11237" max="11238" width="10.7109375" customWidth="1"/>
    <col min="11240" max="11240" width="11.5703125" customWidth="1"/>
    <col min="11241" max="11241" width="13.7109375" customWidth="1"/>
    <col min="11242" max="11245" width="9.28515625" customWidth="1"/>
    <col min="11483" max="11483" width="34" customWidth="1"/>
    <col min="11484" max="11484" width="11.28515625" customWidth="1"/>
    <col min="11485" max="11485" width="11" customWidth="1"/>
    <col min="11493" max="11494" width="10.7109375" customWidth="1"/>
    <col min="11496" max="11496" width="11.5703125" customWidth="1"/>
    <col min="11497" max="11497" width="13.7109375" customWidth="1"/>
    <col min="11498" max="11501" width="9.28515625" customWidth="1"/>
    <col min="11739" max="11739" width="34" customWidth="1"/>
    <col min="11740" max="11740" width="11.28515625" customWidth="1"/>
    <col min="11741" max="11741" width="11" customWidth="1"/>
    <col min="11749" max="11750" width="10.7109375" customWidth="1"/>
    <col min="11752" max="11752" width="11.5703125" customWidth="1"/>
    <col min="11753" max="11753" width="13.7109375" customWidth="1"/>
    <col min="11754" max="11757" width="9.28515625" customWidth="1"/>
    <col min="11995" max="11995" width="34" customWidth="1"/>
    <col min="11996" max="11996" width="11.28515625" customWidth="1"/>
    <col min="11997" max="11997" width="11" customWidth="1"/>
    <col min="12005" max="12006" width="10.7109375" customWidth="1"/>
    <col min="12008" max="12008" width="11.5703125" customWidth="1"/>
    <col min="12009" max="12009" width="13.7109375" customWidth="1"/>
    <col min="12010" max="12013" width="9.28515625" customWidth="1"/>
    <col min="12251" max="12251" width="34" customWidth="1"/>
    <col min="12252" max="12252" width="11.28515625" customWidth="1"/>
    <col min="12253" max="12253" width="11" customWidth="1"/>
    <col min="12261" max="12262" width="10.7109375" customWidth="1"/>
    <col min="12264" max="12264" width="11.5703125" customWidth="1"/>
    <col min="12265" max="12265" width="13.7109375" customWidth="1"/>
    <col min="12266" max="12269" width="9.28515625" customWidth="1"/>
    <col min="12507" max="12507" width="34" customWidth="1"/>
    <col min="12508" max="12508" width="11.28515625" customWidth="1"/>
    <col min="12509" max="12509" width="11" customWidth="1"/>
    <col min="12517" max="12518" width="10.7109375" customWidth="1"/>
    <col min="12520" max="12520" width="11.5703125" customWidth="1"/>
    <col min="12521" max="12521" width="13.7109375" customWidth="1"/>
    <col min="12522" max="12525" width="9.28515625" customWidth="1"/>
    <col min="12763" max="12763" width="34" customWidth="1"/>
    <col min="12764" max="12764" width="11.28515625" customWidth="1"/>
    <col min="12765" max="12765" width="11" customWidth="1"/>
    <col min="12773" max="12774" width="10.7109375" customWidth="1"/>
    <col min="12776" max="12776" width="11.5703125" customWidth="1"/>
    <col min="12777" max="12777" width="13.7109375" customWidth="1"/>
    <col min="12778" max="12781" width="9.28515625" customWidth="1"/>
    <col min="13019" max="13019" width="34" customWidth="1"/>
    <col min="13020" max="13020" width="11.28515625" customWidth="1"/>
    <col min="13021" max="13021" width="11" customWidth="1"/>
    <col min="13029" max="13030" width="10.7109375" customWidth="1"/>
    <col min="13032" max="13032" width="11.5703125" customWidth="1"/>
    <col min="13033" max="13033" width="13.7109375" customWidth="1"/>
    <col min="13034" max="13037" width="9.28515625" customWidth="1"/>
    <col min="13275" max="13275" width="34" customWidth="1"/>
    <col min="13276" max="13276" width="11.28515625" customWidth="1"/>
    <col min="13277" max="13277" width="11" customWidth="1"/>
    <col min="13285" max="13286" width="10.7109375" customWidth="1"/>
    <col min="13288" max="13288" width="11.5703125" customWidth="1"/>
    <col min="13289" max="13289" width="13.7109375" customWidth="1"/>
    <col min="13290" max="13293" width="9.28515625" customWidth="1"/>
    <col min="13531" max="13531" width="34" customWidth="1"/>
    <col min="13532" max="13532" width="11.28515625" customWidth="1"/>
    <col min="13533" max="13533" width="11" customWidth="1"/>
    <col min="13541" max="13542" width="10.7109375" customWidth="1"/>
    <col min="13544" max="13544" width="11.5703125" customWidth="1"/>
    <col min="13545" max="13545" width="13.7109375" customWidth="1"/>
    <col min="13546" max="13549" width="9.28515625" customWidth="1"/>
    <col min="13787" max="13787" width="34" customWidth="1"/>
    <col min="13788" max="13788" width="11.28515625" customWidth="1"/>
    <col min="13789" max="13789" width="11" customWidth="1"/>
    <col min="13797" max="13798" width="10.7109375" customWidth="1"/>
    <col min="13800" max="13800" width="11.5703125" customWidth="1"/>
    <col min="13801" max="13801" width="13.7109375" customWidth="1"/>
    <col min="13802" max="13805" width="9.28515625" customWidth="1"/>
    <col min="14043" max="14043" width="34" customWidth="1"/>
    <col min="14044" max="14044" width="11.28515625" customWidth="1"/>
    <col min="14045" max="14045" width="11" customWidth="1"/>
    <col min="14053" max="14054" width="10.7109375" customWidth="1"/>
    <col min="14056" max="14056" width="11.5703125" customWidth="1"/>
    <col min="14057" max="14057" width="13.7109375" customWidth="1"/>
    <col min="14058" max="14061" width="9.28515625" customWidth="1"/>
    <col min="14299" max="14299" width="34" customWidth="1"/>
    <col min="14300" max="14300" width="11.28515625" customWidth="1"/>
    <col min="14301" max="14301" width="11" customWidth="1"/>
    <col min="14309" max="14310" width="10.7109375" customWidth="1"/>
    <col min="14312" max="14312" width="11.5703125" customWidth="1"/>
    <col min="14313" max="14313" width="13.7109375" customWidth="1"/>
    <col min="14314" max="14317" width="9.28515625" customWidth="1"/>
    <col min="14555" max="14555" width="34" customWidth="1"/>
    <col min="14556" max="14556" width="11.28515625" customWidth="1"/>
    <col min="14557" max="14557" width="11" customWidth="1"/>
    <col min="14565" max="14566" width="10.7109375" customWidth="1"/>
    <col min="14568" max="14568" width="11.5703125" customWidth="1"/>
    <col min="14569" max="14569" width="13.7109375" customWidth="1"/>
    <col min="14570" max="14573" width="9.28515625" customWidth="1"/>
    <col min="14811" max="14811" width="34" customWidth="1"/>
    <col min="14812" max="14812" width="11.28515625" customWidth="1"/>
    <col min="14813" max="14813" width="11" customWidth="1"/>
    <col min="14821" max="14822" width="10.7109375" customWidth="1"/>
    <col min="14824" max="14824" width="11.5703125" customWidth="1"/>
    <col min="14825" max="14825" width="13.7109375" customWidth="1"/>
    <col min="14826" max="14829" width="9.28515625" customWidth="1"/>
    <col min="15067" max="15067" width="34" customWidth="1"/>
    <col min="15068" max="15068" width="11.28515625" customWidth="1"/>
    <col min="15069" max="15069" width="11" customWidth="1"/>
    <col min="15077" max="15078" width="10.7109375" customWidth="1"/>
    <col min="15080" max="15080" width="11.5703125" customWidth="1"/>
    <col min="15081" max="15081" width="13.7109375" customWidth="1"/>
    <col min="15082" max="15085" width="9.28515625" customWidth="1"/>
    <col min="15323" max="15323" width="34" customWidth="1"/>
    <col min="15324" max="15324" width="11.28515625" customWidth="1"/>
    <col min="15325" max="15325" width="11" customWidth="1"/>
    <col min="15333" max="15334" width="10.7109375" customWidth="1"/>
    <col min="15336" max="15336" width="11.5703125" customWidth="1"/>
    <col min="15337" max="15337" width="13.7109375" customWidth="1"/>
    <col min="15338" max="15341" width="9.28515625" customWidth="1"/>
    <col min="15579" max="15579" width="34" customWidth="1"/>
    <col min="15580" max="15580" width="11.28515625" customWidth="1"/>
    <col min="15581" max="15581" width="11" customWidth="1"/>
    <col min="15589" max="15590" width="10.7109375" customWidth="1"/>
    <col min="15592" max="15592" width="11.5703125" customWidth="1"/>
    <col min="15593" max="15593" width="13.7109375" customWidth="1"/>
    <col min="15594" max="15597" width="9.28515625" customWidth="1"/>
    <col min="15835" max="15835" width="34" customWidth="1"/>
    <col min="15836" max="15836" width="11.28515625" customWidth="1"/>
    <col min="15837" max="15837" width="11" customWidth="1"/>
    <col min="15845" max="15846" width="10.7109375" customWidth="1"/>
    <col min="15848" max="15848" width="11.5703125" customWidth="1"/>
    <col min="15849" max="15849" width="13.7109375" customWidth="1"/>
    <col min="15850" max="15853" width="9.28515625" customWidth="1"/>
    <col min="16091" max="16091" width="34" customWidth="1"/>
    <col min="16092" max="16092" width="11.28515625" customWidth="1"/>
    <col min="16093" max="16093" width="11" customWidth="1"/>
    <col min="16101" max="16102" width="10.7109375" customWidth="1"/>
    <col min="16104" max="16104" width="11.5703125" customWidth="1"/>
    <col min="16105" max="16105" width="13.7109375" customWidth="1"/>
    <col min="16106" max="16109" width="9.28515625" customWidth="1"/>
  </cols>
  <sheetData>
    <row r="1" spans="1:8" ht="44.45" customHeight="1" x14ac:dyDescent="0.3">
      <c r="B1" s="295" t="s">
        <v>114</v>
      </c>
      <c r="C1" s="295"/>
      <c r="D1" s="295"/>
      <c r="E1" s="295"/>
      <c r="F1" s="295"/>
      <c r="G1" s="295"/>
      <c r="H1" s="295"/>
    </row>
    <row r="2" spans="1:8" ht="15.6" customHeight="1" thickBot="1" x14ac:dyDescent="0.3">
      <c r="A2" s="3" t="s">
        <v>97</v>
      </c>
    </row>
    <row r="3" spans="1:8" ht="15.6" customHeight="1" x14ac:dyDescent="0.25">
      <c r="A3" s="299" t="s">
        <v>1</v>
      </c>
      <c r="B3" s="296" t="s">
        <v>2</v>
      </c>
      <c r="C3" s="242" t="s">
        <v>115</v>
      </c>
      <c r="D3" s="302" t="s">
        <v>90</v>
      </c>
      <c r="E3" s="302"/>
      <c r="F3" s="302"/>
      <c r="G3" s="302"/>
      <c r="H3" s="303"/>
    </row>
    <row r="4" spans="1:8" ht="52.9" customHeight="1" x14ac:dyDescent="0.25">
      <c r="A4" s="300"/>
      <c r="B4" s="297"/>
      <c r="C4" s="233"/>
      <c r="D4" s="233" t="s">
        <v>91</v>
      </c>
      <c r="E4" s="233" t="s">
        <v>113</v>
      </c>
      <c r="F4" s="233"/>
      <c r="G4" s="233"/>
      <c r="H4" s="237" t="s">
        <v>92</v>
      </c>
    </row>
    <row r="5" spans="1:8" ht="55.9" customHeight="1" thickBot="1" x14ac:dyDescent="0.3">
      <c r="A5" s="301"/>
      <c r="B5" s="298"/>
      <c r="C5" s="234"/>
      <c r="D5" s="234"/>
      <c r="E5" s="68" t="s">
        <v>108</v>
      </c>
      <c r="F5" s="68" t="s">
        <v>109</v>
      </c>
      <c r="G5" s="68" t="s">
        <v>110</v>
      </c>
      <c r="H5" s="238"/>
    </row>
    <row r="6" spans="1:8" ht="31.15" customHeight="1" x14ac:dyDescent="0.25">
      <c r="A6" s="293" t="s">
        <v>3</v>
      </c>
      <c r="B6" s="46" t="s">
        <v>4</v>
      </c>
      <c r="C6" s="64"/>
      <c r="D6" s="66"/>
      <c r="E6" s="45">
        <f>F6+G6</f>
        <v>0</v>
      </c>
      <c r="F6" s="45"/>
      <c r="G6" s="45"/>
      <c r="H6" s="45"/>
    </row>
    <row r="7" spans="1:8" ht="34.15" customHeight="1" x14ac:dyDescent="0.25">
      <c r="A7" s="293"/>
      <c r="B7" s="39" t="s">
        <v>5</v>
      </c>
      <c r="C7" s="4"/>
      <c r="D7" s="4"/>
      <c r="E7" s="4">
        <f t="shared" ref="E7:E51" si="0">F7+G7</f>
        <v>0</v>
      </c>
      <c r="F7" s="4"/>
      <c r="G7" s="4"/>
      <c r="H7" s="4"/>
    </row>
    <row r="8" spans="1:8" ht="26.45" customHeight="1" x14ac:dyDescent="0.25">
      <c r="A8" s="294"/>
      <c r="B8" s="39" t="s">
        <v>6</v>
      </c>
      <c r="C8" s="4"/>
      <c r="D8" s="4"/>
      <c r="E8" s="4">
        <f t="shared" si="0"/>
        <v>0</v>
      </c>
      <c r="F8" s="4"/>
      <c r="G8" s="4"/>
      <c r="H8" s="4"/>
    </row>
    <row r="9" spans="1:8" ht="32.450000000000003" customHeight="1" x14ac:dyDescent="0.25">
      <c r="A9" s="39" t="s">
        <v>7</v>
      </c>
      <c r="B9" s="39" t="s">
        <v>8</v>
      </c>
      <c r="C9" s="4"/>
      <c r="D9" s="4"/>
      <c r="E9" s="4">
        <f t="shared" si="0"/>
        <v>0</v>
      </c>
      <c r="F9" s="4"/>
      <c r="G9" s="4"/>
      <c r="H9" s="4"/>
    </row>
    <row r="10" spans="1:8" x14ac:dyDescent="0.25">
      <c r="A10" s="39" t="s">
        <v>9</v>
      </c>
      <c r="B10" s="39" t="s">
        <v>10</v>
      </c>
      <c r="C10" s="4"/>
      <c r="D10" s="4"/>
      <c r="E10" s="4">
        <f t="shared" si="0"/>
        <v>0</v>
      </c>
      <c r="F10" s="4"/>
      <c r="G10" s="4"/>
      <c r="H10" s="4"/>
    </row>
    <row r="11" spans="1:8" x14ac:dyDescent="0.25">
      <c r="A11" s="39" t="s">
        <v>11</v>
      </c>
      <c r="B11" s="39" t="s">
        <v>12</v>
      </c>
      <c r="C11" s="4"/>
      <c r="D11" s="4"/>
      <c r="E11" s="4">
        <f t="shared" si="0"/>
        <v>0</v>
      </c>
      <c r="F11" s="4"/>
      <c r="G11" s="4"/>
      <c r="H11" s="4"/>
    </row>
    <row r="12" spans="1:8" x14ac:dyDescent="0.25">
      <c r="A12" s="39" t="s">
        <v>13</v>
      </c>
      <c r="B12" s="39" t="s">
        <v>14</v>
      </c>
      <c r="C12" s="4"/>
      <c r="D12" s="4"/>
      <c r="E12" s="4">
        <f t="shared" si="0"/>
        <v>0</v>
      </c>
      <c r="F12" s="4"/>
      <c r="G12" s="4"/>
      <c r="H12" s="4"/>
    </row>
    <row r="13" spans="1:8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</row>
    <row r="14" spans="1:8" x14ac:dyDescent="0.25">
      <c r="A14" s="39" t="s">
        <v>17</v>
      </c>
      <c r="B14" s="39" t="s">
        <v>18</v>
      </c>
      <c r="C14" s="4"/>
      <c r="D14" s="4"/>
      <c r="E14" s="4">
        <f t="shared" si="0"/>
        <v>0</v>
      </c>
      <c r="F14" s="4"/>
      <c r="G14" s="4"/>
      <c r="H14" s="4"/>
    </row>
    <row r="15" spans="1:8" x14ac:dyDescent="0.25">
      <c r="A15" s="39" t="s">
        <v>19</v>
      </c>
      <c r="B15" s="39" t="s">
        <v>20</v>
      </c>
      <c r="C15" s="4"/>
      <c r="D15" s="4"/>
      <c r="E15" s="4">
        <f t="shared" si="0"/>
        <v>0</v>
      </c>
      <c r="F15" s="4"/>
      <c r="G15" s="4"/>
      <c r="H15" s="4"/>
    </row>
    <row r="16" spans="1:8" ht="24.6" customHeight="1" x14ac:dyDescent="0.25">
      <c r="A16" s="39" t="s">
        <v>21</v>
      </c>
      <c r="B16" s="39" t="s">
        <v>22</v>
      </c>
      <c r="C16" s="4"/>
      <c r="D16" s="4"/>
      <c r="E16" s="4">
        <f t="shared" si="0"/>
        <v>0</v>
      </c>
      <c r="F16" s="4"/>
      <c r="G16" s="4"/>
      <c r="H16" s="4"/>
    </row>
    <row r="17" spans="1:8" x14ac:dyDescent="0.25">
      <c r="A17" s="39" t="s">
        <v>23</v>
      </c>
      <c r="B17" s="39" t="s">
        <v>24</v>
      </c>
      <c r="C17" s="4"/>
      <c r="D17" s="4"/>
      <c r="E17" s="4">
        <f t="shared" si="0"/>
        <v>0</v>
      </c>
      <c r="F17" s="4"/>
      <c r="G17" s="4"/>
      <c r="H17" s="4"/>
    </row>
    <row r="18" spans="1:8" x14ac:dyDescent="0.25">
      <c r="A18" s="39" t="s">
        <v>25</v>
      </c>
      <c r="B18" s="39" t="s">
        <v>26</v>
      </c>
      <c r="C18" s="4"/>
      <c r="D18" s="4"/>
      <c r="E18" s="4">
        <f t="shared" si="0"/>
        <v>0</v>
      </c>
      <c r="F18" s="4"/>
      <c r="G18" s="4"/>
      <c r="H18" s="4"/>
    </row>
    <row r="19" spans="1:8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</row>
    <row r="20" spans="1:8" ht="16.149999999999999" customHeight="1" x14ac:dyDescent="0.25">
      <c r="A20" s="288" t="s">
        <v>29</v>
      </c>
      <c r="B20" s="39" t="s">
        <v>30</v>
      </c>
      <c r="C20" s="4"/>
      <c r="D20" s="4"/>
      <c r="E20" s="4">
        <f t="shared" si="0"/>
        <v>0</v>
      </c>
      <c r="F20" s="4"/>
      <c r="G20" s="4"/>
      <c r="H20" s="4"/>
    </row>
    <row r="21" spans="1:8" ht="43.9" customHeight="1" x14ac:dyDescent="0.25">
      <c r="A21" s="290"/>
      <c r="B21" s="6" t="s">
        <v>31</v>
      </c>
      <c r="C21" s="4"/>
      <c r="D21" s="4"/>
      <c r="E21" s="4">
        <f t="shared" si="0"/>
        <v>0</v>
      </c>
      <c r="F21" s="4"/>
      <c r="G21" s="4"/>
      <c r="H21" s="4"/>
    </row>
    <row r="22" spans="1:8" x14ac:dyDescent="0.25">
      <c r="A22" s="39" t="s">
        <v>32</v>
      </c>
      <c r="B22" s="39" t="s">
        <v>33</v>
      </c>
      <c r="C22" s="4"/>
      <c r="D22" s="4"/>
      <c r="E22" s="4">
        <f t="shared" si="0"/>
        <v>0</v>
      </c>
      <c r="F22" s="4"/>
      <c r="G22" s="4"/>
      <c r="H22" s="4"/>
    </row>
    <row r="23" spans="1:8" x14ac:dyDescent="0.25">
      <c r="A23" s="288" t="s">
        <v>34</v>
      </c>
      <c r="B23" s="39" t="s">
        <v>35</v>
      </c>
      <c r="C23" s="4">
        <f t="shared" ref="C23:D23" si="1">C24+C25+C26</f>
        <v>0</v>
      </c>
      <c r="D23" s="4">
        <f t="shared" si="1"/>
        <v>0</v>
      </c>
      <c r="E23" s="4">
        <f t="shared" si="0"/>
        <v>0</v>
      </c>
      <c r="F23" s="4">
        <f t="shared" ref="F23:H23" si="2">F24+F25+F26</f>
        <v>0</v>
      </c>
      <c r="G23" s="4">
        <f t="shared" si="2"/>
        <v>0</v>
      </c>
      <c r="H23" s="4">
        <f t="shared" si="2"/>
        <v>0</v>
      </c>
    </row>
    <row r="24" spans="1:8" x14ac:dyDescent="0.25">
      <c r="A24" s="289"/>
      <c r="B24" s="7" t="s">
        <v>36</v>
      </c>
      <c r="C24" s="4"/>
      <c r="D24" s="4"/>
      <c r="E24" s="4">
        <f t="shared" si="0"/>
        <v>0</v>
      </c>
      <c r="F24" s="4"/>
      <c r="G24" s="4"/>
      <c r="H24" s="4"/>
    </row>
    <row r="25" spans="1:8" ht="83.45" customHeight="1" x14ac:dyDescent="0.25">
      <c r="A25" s="289"/>
      <c r="B25" s="7" t="s">
        <v>37</v>
      </c>
      <c r="C25" s="4"/>
      <c r="D25" s="4"/>
      <c r="E25" s="4">
        <f t="shared" si="0"/>
        <v>0</v>
      </c>
      <c r="F25" s="4"/>
      <c r="G25" s="4"/>
      <c r="H25" s="4"/>
    </row>
    <row r="26" spans="1:8" ht="78.75" x14ac:dyDescent="0.25">
      <c r="A26" s="290"/>
      <c r="B26" s="7" t="s">
        <v>38</v>
      </c>
      <c r="C26" s="4"/>
      <c r="D26" s="4"/>
      <c r="E26" s="4">
        <f t="shared" si="0"/>
        <v>0</v>
      </c>
      <c r="F26" s="4"/>
      <c r="G26" s="4"/>
      <c r="H26" s="4"/>
    </row>
    <row r="27" spans="1:8" x14ac:dyDescent="0.25">
      <c r="A27" s="291" t="s">
        <v>39</v>
      </c>
      <c r="B27" s="39" t="s">
        <v>40</v>
      </c>
      <c r="C27" s="4"/>
      <c r="D27" s="4"/>
      <c r="E27" s="4">
        <f t="shared" si="0"/>
        <v>0</v>
      </c>
      <c r="F27" s="4"/>
      <c r="G27" s="4"/>
      <c r="H27" s="4"/>
    </row>
    <row r="28" spans="1:8" ht="47.25" x14ac:dyDescent="0.25">
      <c r="A28" s="291"/>
      <c r="B28" s="39" t="s">
        <v>41</v>
      </c>
      <c r="C28" s="4"/>
      <c r="D28" s="4"/>
      <c r="E28" s="4">
        <f t="shared" si="0"/>
        <v>0</v>
      </c>
      <c r="F28" s="4"/>
      <c r="G28" s="4"/>
      <c r="H28" s="4"/>
    </row>
    <row r="29" spans="1:8" x14ac:dyDescent="0.25">
      <c r="A29" s="291"/>
      <c r="B29" s="8" t="s">
        <v>42</v>
      </c>
      <c r="C29" s="4"/>
      <c r="D29" s="4"/>
      <c r="E29" s="4">
        <f t="shared" si="0"/>
        <v>0</v>
      </c>
      <c r="F29" s="4"/>
      <c r="G29" s="4"/>
      <c r="H29" s="4"/>
    </row>
    <row r="30" spans="1:8" x14ac:dyDescent="0.25">
      <c r="A30" s="39" t="s">
        <v>43</v>
      </c>
      <c r="B30" s="39" t="s">
        <v>44</v>
      </c>
      <c r="C30" s="4"/>
      <c r="D30" s="4"/>
      <c r="E30" s="4">
        <f t="shared" si="0"/>
        <v>0</v>
      </c>
      <c r="F30" s="4"/>
      <c r="G30" s="4"/>
      <c r="H30" s="4"/>
    </row>
    <row r="31" spans="1:8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</row>
    <row r="32" spans="1:8" ht="16.149999999999999" customHeight="1" x14ac:dyDescent="0.25">
      <c r="A32" s="39" t="s">
        <v>47</v>
      </c>
      <c r="B32" s="39" t="s">
        <v>48</v>
      </c>
      <c r="C32" s="4"/>
      <c r="D32" s="4"/>
      <c r="E32" s="4">
        <f t="shared" si="0"/>
        <v>0</v>
      </c>
      <c r="F32" s="4"/>
      <c r="G32" s="4"/>
      <c r="H32" s="4"/>
    </row>
    <row r="33" spans="1:8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</row>
    <row r="34" spans="1:8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</row>
    <row r="35" spans="1:8" x14ac:dyDescent="0.25">
      <c r="A35" s="39" t="s">
        <v>53</v>
      </c>
      <c r="B35" s="39" t="s">
        <v>54</v>
      </c>
      <c r="C35" s="4"/>
      <c r="D35" s="4"/>
      <c r="E35" s="4">
        <f t="shared" si="0"/>
        <v>0</v>
      </c>
      <c r="F35" s="4"/>
      <c r="G35" s="4"/>
      <c r="H35" s="4"/>
    </row>
    <row r="36" spans="1:8" x14ac:dyDescent="0.25">
      <c r="A36" s="39" t="s">
        <v>55</v>
      </c>
      <c r="B36" s="39" t="s">
        <v>56</v>
      </c>
      <c r="C36" s="4"/>
      <c r="D36" s="4"/>
      <c r="E36" s="4">
        <f t="shared" si="0"/>
        <v>0</v>
      </c>
      <c r="F36" s="4"/>
      <c r="G36" s="4"/>
      <c r="H36" s="4"/>
    </row>
    <row r="37" spans="1:8" x14ac:dyDescent="0.25">
      <c r="A37" s="39" t="s">
        <v>57</v>
      </c>
      <c r="B37" s="39" t="s">
        <v>58</v>
      </c>
      <c r="C37" s="4"/>
      <c r="D37" s="4"/>
      <c r="E37" s="4">
        <f t="shared" si="0"/>
        <v>0</v>
      </c>
      <c r="F37" s="4"/>
      <c r="G37" s="4"/>
      <c r="H37" s="4"/>
    </row>
    <row r="38" spans="1:8" x14ac:dyDescent="0.25">
      <c r="A38" s="39" t="s">
        <v>59</v>
      </c>
      <c r="B38" s="39" t="s">
        <v>60</v>
      </c>
      <c r="C38" s="4"/>
      <c r="D38" s="4"/>
      <c r="E38" s="4">
        <f t="shared" si="0"/>
        <v>0</v>
      </c>
      <c r="F38" s="4"/>
      <c r="G38" s="4"/>
      <c r="H38" s="4"/>
    </row>
    <row r="39" spans="1:8" x14ac:dyDescent="0.25">
      <c r="A39" s="39" t="s">
        <v>61</v>
      </c>
      <c r="B39" s="39" t="s">
        <v>62</v>
      </c>
      <c r="C39" s="4"/>
      <c r="D39" s="4"/>
      <c r="E39" s="4">
        <f t="shared" si="0"/>
        <v>0</v>
      </c>
      <c r="F39" s="4"/>
      <c r="G39" s="4"/>
      <c r="H39" s="4"/>
    </row>
    <row r="40" spans="1:8" x14ac:dyDescent="0.25">
      <c r="A40" s="292" t="s">
        <v>63</v>
      </c>
      <c r="B40" s="39" t="s">
        <v>64</v>
      </c>
      <c r="C40" s="4"/>
      <c r="D40" s="4"/>
      <c r="E40" s="4">
        <f t="shared" si="0"/>
        <v>0</v>
      </c>
      <c r="F40" s="4"/>
      <c r="G40" s="4"/>
      <c r="H40" s="4"/>
    </row>
    <row r="41" spans="1:8" x14ac:dyDescent="0.25">
      <c r="A41" s="292"/>
      <c r="B41" s="39" t="s">
        <v>65</v>
      </c>
      <c r="C41" s="4"/>
      <c r="D41" s="4"/>
      <c r="E41" s="4">
        <f t="shared" si="0"/>
        <v>0</v>
      </c>
      <c r="F41" s="4"/>
      <c r="G41" s="4"/>
      <c r="H41" s="4"/>
    </row>
    <row r="42" spans="1:8" x14ac:dyDescent="0.25">
      <c r="A42" s="39" t="s">
        <v>66</v>
      </c>
      <c r="B42" s="39" t="s">
        <v>67</v>
      </c>
      <c r="C42" s="73">
        <v>378</v>
      </c>
      <c r="D42" s="4"/>
      <c r="E42" s="4">
        <f t="shared" si="0"/>
        <v>0</v>
      </c>
      <c r="F42" s="11"/>
      <c r="G42" s="4"/>
      <c r="H42" s="4"/>
    </row>
    <row r="43" spans="1:8" x14ac:dyDescent="0.25">
      <c r="A43" s="39" t="s">
        <v>68</v>
      </c>
      <c r="B43" s="39" t="s">
        <v>69</v>
      </c>
      <c r="C43" s="73"/>
      <c r="D43" s="4"/>
      <c r="E43" s="4">
        <f t="shared" si="0"/>
        <v>0</v>
      </c>
      <c r="F43" s="4"/>
      <c r="G43" s="4"/>
      <c r="H43" s="4"/>
    </row>
    <row r="44" spans="1:8" ht="15" customHeight="1" x14ac:dyDescent="0.25">
      <c r="A44" s="292" t="s">
        <v>70</v>
      </c>
      <c r="B44" s="39" t="s">
        <v>71</v>
      </c>
      <c r="C44" s="73"/>
      <c r="D44" s="4"/>
      <c r="E44" s="4">
        <f t="shared" si="0"/>
        <v>0</v>
      </c>
      <c r="F44" s="4"/>
      <c r="G44" s="4"/>
      <c r="H44" s="4"/>
    </row>
    <row r="45" spans="1:8" ht="18" customHeight="1" x14ac:dyDescent="0.25">
      <c r="A45" s="292"/>
      <c r="B45" s="39" t="s">
        <v>72</v>
      </c>
      <c r="C45" s="73"/>
      <c r="D45" s="4"/>
      <c r="E45" s="4">
        <f t="shared" si="0"/>
        <v>0</v>
      </c>
      <c r="F45" s="4"/>
      <c r="G45" s="4"/>
      <c r="H45" s="4"/>
    </row>
    <row r="46" spans="1:8" x14ac:dyDescent="0.25">
      <c r="A46" s="39" t="s">
        <v>73</v>
      </c>
      <c r="B46" s="39" t="s">
        <v>74</v>
      </c>
      <c r="C46" s="73"/>
      <c r="D46" s="4"/>
      <c r="E46" s="4">
        <f t="shared" si="0"/>
        <v>0</v>
      </c>
      <c r="F46" s="4"/>
      <c r="G46" s="4"/>
      <c r="H46" s="4"/>
    </row>
    <row r="47" spans="1:8" x14ac:dyDescent="0.25">
      <c r="A47" s="12" t="s">
        <v>75</v>
      </c>
      <c r="B47" s="5" t="s">
        <v>76</v>
      </c>
      <c r="C47" s="73">
        <v>260</v>
      </c>
      <c r="D47" s="4"/>
      <c r="E47" s="4">
        <f t="shared" si="0"/>
        <v>0</v>
      </c>
      <c r="F47" s="4"/>
      <c r="G47" s="4"/>
      <c r="H47" s="4"/>
    </row>
    <row r="48" spans="1:8" ht="19.899999999999999" customHeight="1" x14ac:dyDescent="0.25">
      <c r="A48" s="39" t="s">
        <v>77</v>
      </c>
      <c r="B48" s="39" t="s">
        <v>78</v>
      </c>
      <c r="C48" s="4"/>
      <c r="D48" s="4"/>
      <c r="E48" s="4">
        <f t="shared" si="0"/>
        <v>0</v>
      </c>
      <c r="F48" s="4"/>
      <c r="G48" s="4"/>
      <c r="H48" s="4"/>
    </row>
    <row r="49" spans="1:8" ht="19.899999999999999" customHeight="1" x14ac:dyDescent="0.25">
      <c r="A49" s="39" t="s">
        <v>79</v>
      </c>
      <c r="B49" s="39" t="s">
        <v>80</v>
      </c>
      <c r="C49" s="4"/>
      <c r="D49" s="4"/>
      <c r="E49" s="4">
        <f t="shared" si="0"/>
        <v>0</v>
      </c>
      <c r="F49" s="4"/>
      <c r="G49" s="4"/>
      <c r="H49" s="4"/>
    </row>
    <row r="50" spans="1:8" x14ac:dyDescent="0.25">
      <c r="A50" s="39" t="s">
        <v>81</v>
      </c>
      <c r="B50" s="39" t="s">
        <v>82</v>
      </c>
      <c r="C50" s="4"/>
      <c r="D50" s="4"/>
      <c r="E50" s="4">
        <f t="shared" si="0"/>
        <v>0</v>
      </c>
      <c r="F50" s="4"/>
      <c r="G50" s="4"/>
      <c r="H50" s="4"/>
    </row>
    <row r="51" spans="1:8" ht="31.5" x14ac:dyDescent="0.25">
      <c r="A51" s="40" t="s">
        <v>0</v>
      </c>
      <c r="B51" s="13"/>
      <c r="C51" s="15">
        <f>SUM(C6:C23)+SUM(C27:C50)</f>
        <v>638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</row>
    <row r="52" spans="1:8" x14ac:dyDescent="0.25">
      <c r="A52" s="16"/>
      <c r="B52" s="16"/>
      <c r="C52" s="16"/>
      <c r="D52" s="16"/>
      <c r="E52" s="16"/>
      <c r="F52" s="16"/>
      <c r="G52" s="16"/>
      <c r="H52" s="16"/>
    </row>
    <row r="54" spans="1:8" x14ac:dyDescent="0.25">
      <c r="B54" s="17"/>
    </row>
    <row r="55" spans="1:8" x14ac:dyDescent="0.25">
      <c r="B55" s="17"/>
    </row>
    <row r="56" spans="1:8" x14ac:dyDescent="0.25">
      <c r="B56" s="17"/>
    </row>
    <row r="57" spans="1:8" x14ac:dyDescent="0.25">
      <c r="A57" s="18"/>
      <c r="B57" s="17"/>
    </row>
    <row r="58" spans="1:8" x14ac:dyDescent="0.25">
      <c r="A58" s="18"/>
      <c r="B58" s="19"/>
    </row>
  </sheetData>
  <mergeCells count="14">
    <mergeCell ref="A27:A29"/>
    <mergeCell ref="A40:A41"/>
    <mergeCell ref="A44:A45"/>
    <mergeCell ref="B1:H1"/>
    <mergeCell ref="D4:D5"/>
    <mergeCell ref="D3:H3"/>
    <mergeCell ref="E4:G4"/>
    <mergeCell ref="H4:H5"/>
    <mergeCell ref="A23:A26"/>
    <mergeCell ref="B3:B5"/>
    <mergeCell ref="A3:A5"/>
    <mergeCell ref="C3:C5"/>
    <mergeCell ref="A6:A8"/>
    <mergeCell ref="A20:A21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58"/>
  <sheetViews>
    <sheetView view="pageBreakPreview" topLeftCell="A25" zoomScale="60" zoomScaleNormal="60" workbookViewId="0">
      <selection activeCell="A65" sqref="A65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19" max="219" width="34" customWidth="1"/>
    <col min="220" max="220" width="11.28515625" customWidth="1"/>
    <col min="221" max="221" width="11" customWidth="1"/>
    <col min="229" max="230" width="10.7109375" customWidth="1"/>
    <col min="232" max="232" width="11.5703125" customWidth="1"/>
    <col min="233" max="233" width="13.7109375" customWidth="1"/>
    <col min="234" max="237" width="9.28515625" customWidth="1"/>
    <col min="475" max="475" width="34" customWidth="1"/>
    <col min="476" max="476" width="11.28515625" customWidth="1"/>
    <col min="477" max="477" width="11" customWidth="1"/>
    <col min="485" max="486" width="10.7109375" customWidth="1"/>
    <col min="488" max="488" width="11.5703125" customWidth="1"/>
    <col min="489" max="489" width="13.7109375" customWidth="1"/>
    <col min="490" max="493" width="9.28515625" customWidth="1"/>
    <col min="731" max="731" width="34" customWidth="1"/>
    <col min="732" max="732" width="11.28515625" customWidth="1"/>
    <col min="733" max="733" width="11" customWidth="1"/>
    <col min="741" max="742" width="10.7109375" customWidth="1"/>
    <col min="744" max="744" width="11.5703125" customWidth="1"/>
    <col min="745" max="745" width="13.7109375" customWidth="1"/>
    <col min="746" max="749" width="9.28515625" customWidth="1"/>
    <col min="987" max="987" width="34" customWidth="1"/>
    <col min="988" max="988" width="11.28515625" customWidth="1"/>
    <col min="989" max="989" width="11" customWidth="1"/>
    <col min="997" max="998" width="10.7109375" customWidth="1"/>
    <col min="1000" max="1000" width="11.5703125" customWidth="1"/>
    <col min="1001" max="1001" width="13.7109375" customWidth="1"/>
    <col min="1002" max="1005" width="9.28515625" customWidth="1"/>
    <col min="1243" max="1243" width="34" customWidth="1"/>
    <col min="1244" max="1244" width="11.28515625" customWidth="1"/>
    <col min="1245" max="1245" width="11" customWidth="1"/>
    <col min="1253" max="1254" width="10.7109375" customWidth="1"/>
    <col min="1256" max="1256" width="11.5703125" customWidth="1"/>
    <col min="1257" max="1257" width="13.7109375" customWidth="1"/>
    <col min="1258" max="1261" width="9.28515625" customWidth="1"/>
    <col min="1499" max="1499" width="34" customWidth="1"/>
    <col min="1500" max="1500" width="11.28515625" customWidth="1"/>
    <col min="1501" max="1501" width="11" customWidth="1"/>
    <col min="1509" max="1510" width="10.7109375" customWidth="1"/>
    <col min="1512" max="1512" width="11.5703125" customWidth="1"/>
    <col min="1513" max="1513" width="13.7109375" customWidth="1"/>
    <col min="1514" max="1517" width="9.28515625" customWidth="1"/>
    <col min="1755" max="1755" width="34" customWidth="1"/>
    <col min="1756" max="1756" width="11.28515625" customWidth="1"/>
    <col min="1757" max="1757" width="11" customWidth="1"/>
    <col min="1765" max="1766" width="10.7109375" customWidth="1"/>
    <col min="1768" max="1768" width="11.5703125" customWidth="1"/>
    <col min="1769" max="1769" width="13.7109375" customWidth="1"/>
    <col min="1770" max="1773" width="9.28515625" customWidth="1"/>
    <col min="2011" max="2011" width="34" customWidth="1"/>
    <col min="2012" max="2012" width="11.28515625" customWidth="1"/>
    <col min="2013" max="2013" width="11" customWidth="1"/>
    <col min="2021" max="2022" width="10.7109375" customWidth="1"/>
    <col min="2024" max="2024" width="11.5703125" customWidth="1"/>
    <col min="2025" max="2025" width="13.7109375" customWidth="1"/>
    <col min="2026" max="2029" width="9.28515625" customWidth="1"/>
    <col min="2267" max="2267" width="34" customWidth="1"/>
    <col min="2268" max="2268" width="11.28515625" customWidth="1"/>
    <col min="2269" max="2269" width="11" customWidth="1"/>
    <col min="2277" max="2278" width="10.7109375" customWidth="1"/>
    <col min="2280" max="2280" width="11.5703125" customWidth="1"/>
    <col min="2281" max="2281" width="13.7109375" customWidth="1"/>
    <col min="2282" max="2285" width="9.28515625" customWidth="1"/>
    <col min="2523" max="2523" width="34" customWidth="1"/>
    <col min="2524" max="2524" width="11.28515625" customWidth="1"/>
    <col min="2525" max="2525" width="11" customWidth="1"/>
    <col min="2533" max="2534" width="10.7109375" customWidth="1"/>
    <col min="2536" max="2536" width="11.5703125" customWidth="1"/>
    <col min="2537" max="2537" width="13.7109375" customWidth="1"/>
    <col min="2538" max="2541" width="9.28515625" customWidth="1"/>
    <col min="2779" max="2779" width="34" customWidth="1"/>
    <col min="2780" max="2780" width="11.28515625" customWidth="1"/>
    <col min="2781" max="2781" width="11" customWidth="1"/>
    <col min="2789" max="2790" width="10.7109375" customWidth="1"/>
    <col min="2792" max="2792" width="11.5703125" customWidth="1"/>
    <col min="2793" max="2793" width="13.7109375" customWidth="1"/>
    <col min="2794" max="2797" width="9.28515625" customWidth="1"/>
    <col min="3035" max="3035" width="34" customWidth="1"/>
    <col min="3036" max="3036" width="11.28515625" customWidth="1"/>
    <col min="3037" max="3037" width="11" customWidth="1"/>
    <col min="3045" max="3046" width="10.7109375" customWidth="1"/>
    <col min="3048" max="3048" width="11.5703125" customWidth="1"/>
    <col min="3049" max="3049" width="13.7109375" customWidth="1"/>
    <col min="3050" max="3053" width="9.28515625" customWidth="1"/>
    <col min="3291" max="3291" width="34" customWidth="1"/>
    <col min="3292" max="3292" width="11.28515625" customWidth="1"/>
    <col min="3293" max="3293" width="11" customWidth="1"/>
    <col min="3301" max="3302" width="10.7109375" customWidth="1"/>
    <col min="3304" max="3304" width="11.5703125" customWidth="1"/>
    <col min="3305" max="3305" width="13.7109375" customWidth="1"/>
    <col min="3306" max="3309" width="9.28515625" customWidth="1"/>
    <col min="3547" max="3547" width="34" customWidth="1"/>
    <col min="3548" max="3548" width="11.28515625" customWidth="1"/>
    <col min="3549" max="3549" width="11" customWidth="1"/>
    <col min="3557" max="3558" width="10.7109375" customWidth="1"/>
    <col min="3560" max="3560" width="11.5703125" customWidth="1"/>
    <col min="3561" max="3561" width="13.7109375" customWidth="1"/>
    <col min="3562" max="3565" width="9.28515625" customWidth="1"/>
    <col min="3803" max="3803" width="34" customWidth="1"/>
    <col min="3804" max="3804" width="11.28515625" customWidth="1"/>
    <col min="3805" max="3805" width="11" customWidth="1"/>
    <col min="3813" max="3814" width="10.7109375" customWidth="1"/>
    <col min="3816" max="3816" width="11.5703125" customWidth="1"/>
    <col min="3817" max="3817" width="13.7109375" customWidth="1"/>
    <col min="3818" max="3821" width="9.28515625" customWidth="1"/>
    <col min="4059" max="4059" width="34" customWidth="1"/>
    <col min="4060" max="4060" width="11.28515625" customWidth="1"/>
    <col min="4061" max="4061" width="11" customWidth="1"/>
    <col min="4069" max="4070" width="10.7109375" customWidth="1"/>
    <col min="4072" max="4072" width="11.5703125" customWidth="1"/>
    <col min="4073" max="4073" width="13.7109375" customWidth="1"/>
    <col min="4074" max="4077" width="9.28515625" customWidth="1"/>
    <col min="4315" max="4315" width="34" customWidth="1"/>
    <col min="4316" max="4316" width="11.28515625" customWidth="1"/>
    <col min="4317" max="4317" width="11" customWidth="1"/>
    <col min="4325" max="4326" width="10.7109375" customWidth="1"/>
    <col min="4328" max="4328" width="11.5703125" customWidth="1"/>
    <col min="4329" max="4329" width="13.7109375" customWidth="1"/>
    <col min="4330" max="4333" width="9.28515625" customWidth="1"/>
    <col min="4571" max="4571" width="34" customWidth="1"/>
    <col min="4572" max="4572" width="11.28515625" customWidth="1"/>
    <col min="4573" max="4573" width="11" customWidth="1"/>
    <col min="4581" max="4582" width="10.7109375" customWidth="1"/>
    <col min="4584" max="4584" width="11.5703125" customWidth="1"/>
    <col min="4585" max="4585" width="13.7109375" customWidth="1"/>
    <col min="4586" max="4589" width="9.28515625" customWidth="1"/>
    <col min="4827" max="4827" width="34" customWidth="1"/>
    <col min="4828" max="4828" width="11.28515625" customWidth="1"/>
    <col min="4829" max="4829" width="11" customWidth="1"/>
    <col min="4837" max="4838" width="10.7109375" customWidth="1"/>
    <col min="4840" max="4840" width="11.5703125" customWidth="1"/>
    <col min="4841" max="4841" width="13.7109375" customWidth="1"/>
    <col min="4842" max="4845" width="9.28515625" customWidth="1"/>
    <col min="5083" max="5083" width="34" customWidth="1"/>
    <col min="5084" max="5084" width="11.28515625" customWidth="1"/>
    <col min="5085" max="5085" width="11" customWidth="1"/>
    <col min="5093" max="5094" width="10.7109375" customWidth="1"/>
    <col min="5096" max="5096" width="11.5703125" customWidth="1"/>
    <col min="5097" max="5097" width="13.7109375" customWidth="1"/>
    <col min="5098" max="5101" width="9.28515625" customWidth="1"/>
    <col min="5339" max="5339" width="34" customWidth="1"/>
    <col min="5340" max="5340" width="11.28515625" customWidth="1"/>
    <col min="5341" max="5341" width="11" customWidth="1"/>
    <col min="5349" max="5350" width="10.7109375" customWidth="1"/>
    <col min="5352" max="5352" width="11.5703125" customWidth="1"/>
    <col min="5353" max="5353" width="13.7109375" customWidth="1"/>
    <col min="5354" max="5357" width="9.28515625" customWidth="1"/>
    <col min="5595" max="5595" width="34" customWidth="1"/>
    <col min="5596" max="5596" width="11.28515625" customWidth="1"/>
    <col min="5597" max="5597" width="11" customWidth="1"/>
    <col min="5605" max="5606" width="10.7109375" customWidth="1"/>
    <col min="5608" max="5608" width="11.5703125" customWidth="1"/>
    <col min="5609" max="5609" width="13.7109375" customWidth="1"/>
    <col min="5610" max="5613" width="9.28515625" customWidth="1"/>
    <col min="5851" max="5851" width="34" customWidth="1"/>
    <col min="5852" max="5852" width="11.28515625" customWidth="1"/>
    <col min="5853" max="5853" width="11" customWidth="1"/>
    <col min="5861" max="5862" width="10.7109375" customWidth="1"/>
    <col min="5864" max="5864" width="11.5703125" customWidth="1"/>
    <col min="5865" max="5865" width="13.7109375" customWidth="1"/>
    <col min="5866" max="5869" width="9.28515625" customWidth="1"/>
    <col min="6107" max="6107" width="34" customWidth="1"/>
    <col min="6108" max="6108" width="11.28515625" customWidth="1"/>
    <col min="6109" max="6109" width="11" customWidth="1"/>
    <col min="6117" max="6118" width="10.7109375" customWidth="1"/>
    <col min="6120" max="6120" width="11.5703125" customWidth="1"/>
    <col min="6121" max="6121" width="13.7109375" customWidth="1"/>
    <col min="6122" max="6125" width="9.28515625" customWidth="1"/>
    <col min="6363" max="6363" width="34" customWidth="1"/>
    <col min="6364" max="6364" width="11.28515625" customWidth="1"/>
    <col min="6365" max="6365" width="11" customWidth="1"/>
    <col min="6373" max="6374" width="10.7109375" customWidth="1"/>
    <col min="6376" max="6376" width="11.5703125" customWidth="1"/>
    <col min="6377" max="6377" width="13.7109375" customWidth="1"/>
    <col min="6378" max="6381" width="9.28515625" customWidth="1"/>
    <col min="6619" max="6619" width="34" customWidth="1"/>
    <col min="6620" max="6620" width="11.28515625" customWidth="1"/>
    <col min="6621" max="6621" width="11" customWidth="1"/>
    <col min="6629" max="6630" width="10.7109375" customWidth="1"/>
    <col min="6632" max="6632" width="11.5703125" customWidth="1"/>
    <col min="6633" max="6633" width="13.7109375" customWidth="1"/>
    <col min="6634" max="6637" width="9.28515625" customWidth="1"/>
    <col min="6875" max="6875" width="34" customWidth="1"/>
    <col min="6876" max="6876" width="11.28515625" customWidth="1"/>
    <col min="6877" max="6877" width="11" customWidth="1"/>
    <col min="6885" max="6886" width="10.7109375" customWidth="1"/>
    <col min="6888" max="6888" width="11.5703125" customWidth="1"/>
    <col min="6889" max="6889" width="13.7109375" customWidth="1"/>
    <col min="6890" max="6893" width="9.28515625" customWidth="1"/>
    <col min="7131" max="7131" width="34" customWidth="1"/>
    <col min="7132" max="7132" width="11.28515625" customWidth="1"/>
    <col min="7133" max="7133" width="11" customWidth="1"/>
    <col min="7141" max="7142" width="10.7109375" customWidth="1"/>
    <col min="7144" max="7144" width="11.5703125" customWidth="1"/>
    <col min="7145" max="7145" width="13.7109375" customWidth="1"/>
    <col min="7146" max="7149" width="9.28515625" customWidth="1"/>
    <col min="7387" max="7387" width="34" customWidth="1"/>
    <col min="7388" max="7388" width="11.28515625" customWidth="1"/>
    <col min="7389" max="7389" width="11" customWidth="1"/>
    <col min="7397" max="7398" width="10.7109375" customWidth="1"/>
    <col min="7400" max="7400" width="11.5703125" customWidth="1"/>
    <col min="7401" max="7401" width="13.7109375" customWidth="1"/>
    <col min="7402" max="7405" width="9.28515625" customWidth="1"/>
    <col min="7643" max="7643" width="34" customWidth="1"/>
    <col min="7644" max="7644" width="11.28515625" customWidth="1"/>
    <col min="7645" max="7645" width="11" customWidth="1"/>
    <col min="7653" max="7654" width="10.7109375" customWidth="1"/>
    <col min="7656" max="7656" width="11.5703125" customWidth="1"/>
    <col min="7657" max="7657" width="13.7109375" customWidth="1"/>
    <col min="7658" max="7661" width="9.28515625" customWidth="1"/>
    <col min="7899" max="7899" width="34" customWidth="1"/>
    <col min="7900" max="7900" width="11.28515625" customWidth="1"/>
    <col min="7901" max="7901" width="11" customWidth="1"/>
    <col min="7909" max="7910" width="10.7109375" customWidth="1"/>
    <col min="7912" max="7912" width="11.5703125" customWidth="1"/>
    <col min="7913" max="7913" width="13.7109375" customWidth="1"/>
    <col min="7914" max="7917" width="9.28515625" customWidth="1"/>
    <col min="8155" max="8155" width="34" customWidth="1"/>
    <col min="8156" max="8156" width="11.28515625" customWidth="1"/>
    <col min="8157" max="8157" width="11" customWidth="1"/>
    <col min="8165" max="8166" width="10.7109375" customWidth="1"/>
    <col min="8168" max="8168" width="11.5703125" customWidth="1"/>
    <col min="8169" max="8169" width="13.7109375" customWidth="1"/>
    <col min="8170" max="8173" width="9.28515625" customWidth="1"/>
    <col min="8411" max="8411" width="34" customWidth="1"/>
    <col min="8412" max="8412" width="11.28515625" customWidth="1"/>
    <col min="8413" max="8413" width="11" customWidth="1"/>
    <col min="8421" max="8422" width="10.7109375" customWidth="1"/>
    <col min="8424" max="8424" width="11.5703125" customWidth="1"/>
    <col min="8425" max="8425" width="13.7109375" customWidth="1"/>
    <col min="8426" max="8429" width="9.28515625" customWidth="1"/>
    <col min="8667" max="8667" width="34" customWidth="1"/>
    <col min="8668" max="8668" width="11.28515625" customWidth="1"/>
    <col min="8669" max="8669" width="11" customWidth="1"/>
    <col min="8677" max="8678" width="10.7109375" customWidth="1"/>
    <col min="8680" max="8680" width="11.5703125" customWidth="1"/>
    <col min="8681" max="8681" width="13.7109375" customWidth="1"/>
    <col min="8682" max="8685" width="9.28515625" customWidth="1"/>
    <col min="8923" max="8923" width="34" customWidth="1"/>
    <col min="8924" max="8924" width="11.28515625" customWidth="1"/>
    <col min="8925" max="8925" width="11" customWidth="1"/>
    <col min="8933" max="8934" width="10.7109375" customWidth="1"/>
    <col min="8936" max="8936" width="11.5703125" customWidth="1"/>
    <col min="8937" max="8937" width="13.7109375" customWidth="1"/>
    <col min="8938" max="8941" width="9.28515625" customWidth="1"/>
    <col min="9179" max="9179" width="34" customWidth="1"/>
    <col min="9180" max="9180" width="11.28515625" customWidth="1"/>
    <col min="9181" max="9181" width="11" customWidth="1"/>
    <col min="9189" max="9190" width="10.7109375" customWidth="1"/>
    <col min="9192" max="9192" width="11.5703125" customWidth="1"/>
    <col min="9193" max="9193" width="13.7109375" customWidth="1"/>
    <col min="9194" max="9197" width="9.28515625" customWidth="1"/>
    <col min="9435" max="9435" width="34" customWidth="1"/>
    <col min="9436" max="9436" width="11.28515625" customWidth="1"/>
    <col min="9437" max="9437" width="11" customWidth="1"/>
    <col min="9445" max="9446" width="10.7109375" customWidth="1"/>
    <col min="9448" max="9448" width="11.5703125" customWidth="1"/>
    <col min="9449" max="9449" width="13.7109375" customWidth="1"/>
    <col min="9450" max="9453" width="9.28515625" customWidth="1"/>
    <col min="9691" max="9691" width="34" customWidth="1"/>
    <col min="9692" max="9692" width="11.28515625" customWidth="1"/>
    <col min="9693" max="9693" width="11" customWidth="1"/>
    <col min="9701" max="9702" width="10.7109375" customWidth="1"/>
    <col min="9704" max="9704" width="11.5703125" customWidth="1"/>
    <col min="9705" max="9705" width="13.7109375" customWidth="1"/>
    <col min="9706" max="9709" width="9.28515625" customWidth="1"/>
    <col min="9947" max="9947" width="34" customWidth="1"/>
    <col min="9948" max="9948" width="11.28515625" customWidth="1"/>
    <col min="9949" max="9949" width="11" customWidth="1"/>
    <col min="9957" max="9958" width="10.7109375" customWidth="1"/>
    <col min="9960" max="9960" width="11.5703125" customWidth="1"/>
    <col min="9961" max="9961" width="13.7109375" customWidth="1"/>
    <col min="9962" max="9965" width="9.28515625" customWidth="1"/>
    <col min="10203" max="10203" width="34" customWidth="1"/>
    <col min="10204" max="10204" width="11.28515625" customWidth="1"/>
    <col min="10205" max="10205" width="11" customWidth="1"/>
    <col min="10213" max="10214" width="10.7109375" customWidth="1"/>
    <col min="10216" max="10216" width="11.5703125" customWidth="1"/>
    <col min="10217" max="10217" width="13.7109375" customWidth="1"/>
    <col min="10218" max="10221" width="9.28515625" customWidth="1"/>
    <col min="10459" max="10459" width="34" customWidth="1"/>
    <col min="10460" max="10460" width="11.28515625" customWidth="1"/>
    <col min="10461" max="10461" width="11" customWidth="1"/>
    <col min="10469" max="10470" width="10.7109375" customWidth="1"/>
    <col min="10472" max="10472" width="11.5703125" customWidth="1"/>
    <col min="10473" max="10473" width="13.7109375" customWidth="1"/>
    <col min="10474" max="10477" width="9.28515625" customWidth="1"/>
    <col min="10715" max="10715" width="34" customWidth="1"/>
    <col min="10716" max="10716" width="11.28515625" customWidth="1"/>
    <col min="10717" max="10717" width="11" customWidth="1"/>
    <col min="10725" max="10726" width="10.7109375" customWidth="1"/>
    <col min="10728" max="10728" width="11.5703125" customWidth="1"/>
    <col min="10729" max="10729" width="13.7109375" customWidth="1"/>
    <col min="10730" max="10733" width="9.28515625" customWidth="1"/>
    <col min="10971" max="10971" width="34" customWidth="1"/>
    <col min="10972" max="10972" width="11.28515625" customWidth="1"/>
    <col min="10973" max="10973" width="11" customWidth="1"/>
    <col min="10981" max="10982" width="10.7109375" customWidth="1"/>
    <col min="10984" max="10984" width="11.5703125" customWidth="1"/>
    <col min="10985" max="10985" width="13.7109375" customWidth="1"/>
    <col min="10986" max="10989" width="9.28515625" customWidth="1"/>
    <col min="11227" max="11227" width="34" customWidth="1"/>
    <col min="11228" max="11228" width="11.28515625" customWidth="1"/>
    <col min="11229" max="11229" width="11" customWidth="1"/>
    <col min="11237" max="11238" width="10.7109375" customWidth="1"/>
    <col min="11240" max="11240" width="11.5703125" customWidth="1"/>
    <col min="11241" max="11241" width="13.7109375" customWidth="1"/>
    <col min="11242" max="11245" width="9.28515625" customWidth="1"/>
    <col min="11483" max="11483" width="34" customWidth="1"/>
    <col min="11484" max="11484" width="11.28515625" customWidth="1"/>
    <col min="11485" max="11485" width="11" customWidth="1"/>
    <col min="11493" max="11494" width="10.7109375" customWidth="1"/>
    <col min="11496" max="11496" width="11.5703125" customWidth="1"/>
    <col min="11497" max="11497" width="13.7109375" customWidth="1"/>
    <col min="11498" max="11501" width="9.28515625" customWidth="1"/>
    <col min="11739" max="11739" width="34" customWidth="1"/>
    <col min="11740" max="11740" width="11.28515625" customWidth="1"/>
    <col min="11741" max="11741" width="11" customWidth="1"/>
    <col min="11749" max="11750" width="10.7109375" customWidth="1"/>
    <col min="11752" max="11752" width="11.5703125" customWidth="1"/>
    <col min="11753" max="11753" width="13.7109375" customWidth="1"/>
    <col min="11754" max="11757" width="9.28515625" customWidth="1"/>
    <col min="11995" max="11995" width="34" customWidth="1"/>
    <col min="11996" max="11996" width="11.28515625" customWidth="1"/>
    <col min="11997" max="11997" width="11" customWidth="1"/>
    <col min="12005" max="12006" width="10.7109375" customWidth="1"/>
    <col min="12008" max="12008" width="11.5703125" customWidth="1"/>
    <col min="12009" max="12009" width="13.7109375" customWidth="1"/>
    <col min="12010" max="12013" width="9.28515625" customWidth="1"/>
    <col min="12251" max="12251" width="34" customWidth="1"/>
    <col min="12252" max="12252" width="11.28515625" customWidth="1"/>
    <col min="12253" max="12253" width="11" customWidth="1"/>
    <col min="12261" max="12262" width="10.7109375" customWidth="1"/>
    <col min="12264" max="12264" width="11.5703125" customWidth="1"/>
    <col min="12265" max="12265" width="13.7109375" customWidth="1"/>
    <col min="12266" max="12269" width="9.28515625" customWidth="1"/>
    <col min="12507" max="12507" width="34" customWidth="1"/>
    <col min="12508" max="12508" width="11.28515625" customWidth="1"/>
    <col min="12509" max="12509" width="11" customWidth="1"/>
    <col min="12517" max="12518" width="10.7109375" customWidth="1"/>
    <col min="12520" max="12520" width="11.5703125" customWidth="1"/>
    <col min="12521" max="12521" width="13.7109375" customWidth="1"/>
    <col min="12522" max="12525" width="9.28515625" customWidth="1"/>
    <col min="12763" max="12763" width="34" customWidth="1"/>
    <col min="12764" max="12764" width="11.28515625" customWidth="1"/>
    <col min="12765" max="12765" width="11" customWidth="1"/>
    <col min="12773" max="12774" width="10.7109375" customWidth="1"/>
    <col min="12776" max="12776" width="11.5703125" customWidth="1"/>
    <col min="12777" max="12777" width="13.7109375" customWidth="1"/>
    <col min="12778" max="12781" width="9.28515625" customWidth="1"/>
    <col min="13019" max="13019" width="34" customWidth="1"/>
    <col min="13020" max="13020" width="11.28515625" customWidth="1"/>
    <col min="13021" max="13021" width="11" customWidth="1"/>
    <col min="13029" max="13030" width="10.7109375" customWidth="1"/>
    <col min="13032" max="13032" width="11.5703125" customWidth="1"/>
    <col min="13033" max="13033" width="13.7109375" customWidth="1"/>
    <col min="13034" max="13037" width="9.28515625" customWidth="1"/>
    <col min="13275" max="13275" width="34" customWidth="1"/>
    <col min="13276" max="13276" width="11.28515625" customWidth="1"/>
    <col min="13277" max="13277" width="11" customWidth="1"/>
    <col min="13285" max="13286" width="10.7109375" customWidth="1"/>
    <col min="13288" max="13288" width="11.5703125" customWidth="1"/>
    <col min="13289" max="13289" width="13.7109375" customWidth="1"/>
    <col min="13290" max="13293" width="9.28515625" customWidth="1"/>
    <col min="13531" max="13531" width="34" customWidth="1"/>
    <col min="13532" max="13532" width="11.28515625" customWidth="1"/>
    <col min="13533" max="13533" width="11" customWidth="1"/>
    <col min="13541" max="13542" width="10.7109375" customWidth="1"/>
    <col min="13544" max="13544" width="11.5703125" customWidth="1"/>
    <col min="13545" max="13545" width="13.7109375" customWidth="1"/>
    <col min="13546" max="13549" width="9.28515625" customWidth="1"/>
    <col min="13787" max="13787" width="34" customWidth="1"/>
    <col min="13788" max="13788" width="11.28515625" customWidth="1"/>
    <col min="13789" max="13789" width="11" customWidth="1"/>
    <col min="13797" max="13798" width="10.7109375" customWidth="1"/>
    <col min="13800" max="13800" width="11.5703125" customWidth="1"/>
    <col min="13801" max="13801" width="13.7109375" customWidth="1"/>
    <col min="13802" max="13805" width="9.28515625" customWidth="1"/>
    <col min="14043" max="14043" width="34" customWidth="1"/>
    <col min="14044" max="14044" width="11.28515625" customWidth="1"/>
    <col min="14045" max="14045" width="11" customWidth="1"/>
    <col min="14053" max="14054" width="10.7109375" customWidth="1"/>
    <col min="14056" max="14056" width="11.5703125" customWidth="1"/>
    <col min="14057" max="14057" width="13.7109375" customWidth="1"/>
    <col min="14058" max="14061" width="9.28515625" customWidth="1"/>
    <col min="14299" max="14299" width="34" customWidth="1"/>
    <col min="14300" max="14300" width="11.28515625" customWidth="1"/>
    <col min="14301" max="14301" width="11" customWidth="1"/>
    <col min="14309" max="14310" width="10.7109375" customWidth="1"/>
    <col min="14312" max="14312" width="11.5703125" customWidth="1"/>
    <col min="14313" max="14313" width="13.7109375" customWidth="1"/>
    <col min="14314" max="14317" width="9.28515625" customWidth="1"/>
    <col min="14555" max="14555" width="34" customWidth="1"/>
    <col min="14556" max="14556" width="11.28515625" customWidth="1"/>
    <col min="14557" max="14557" width="11" customWidth="1"/>
    <col min="14565" max="14566" width="10.7109375" customWidth="1"/>
    <col min="14568" max="14568" width="11.5703125" customWidth="1"/>
    <col min="14569" max="14569" width="13.7109375" customWidth="1"/>
    <col min="14570" max="14573" width="9.28515625" customWidth="1"/>
    <col min="14811" max="14811" width="34" customWidth="1"/>
    <col min="14812" max="14812" width="11.28515625" customWidth="1"/>
    <col min="14813" max="14813" width="11" customWidth="1"/>
    <col min="14821" max="14822" width="10.7109375" customWidth="1"/>
    <col min="14824" max="14824" width="11.5703125" customWidth="1"/>
    <col min="14825" max="14825" width="13.7109375" customWidth="1"/>
    <col min="14826" max="14829" width="9.28515625" customWidth="1"/>
    <col min="15067" max="15067" width="34" customWidth="1"/>
    <col min="15068" max="15068" width="11.28515625" customWidth="1"/>
    <col min="15069" max="15069" width="11" customWidth="1"/>
    <col min="15077" max="15078" width="10.7109375" customWidth="1"/>
    <col min="15080" max="15080" width="11.5703125" customWidth="1"/>
    <col min="15081" max="15081" width="13.7109375" customWidth="1"/>
    <col min="15082" max="15085" width="9.28515625" customWidth="1"/>
    <col min="15323" max="15323" width="34" customWidth="1"/>
    <col min="15324" max="15324" width="11.28515625" customWidth="1"/>
    <col min="15325" max="15325" width="11" customWidth="1"/>
    <col min="15333" max="15334" width="10.7109375" customWidth="1"/>
    <col min="15336" max="15336" width="11.5703125" customWidth="1"/>
    <col min="15337" max="15337" width="13.7109375" customWidth="1"/>
    <col min="15338" max="15341" width="9.28515625" customWidth="1"/>
    <col min="15579" max="15579" width="34" customWidth="1"/>
    <col min="15580" max="15580" width="11.28515625" customWidth="1"/>
    <col min="15581" max="15581" width="11" customWidth="1"/>
    <col min="15589" max="15590" width="10.7109375" customWidth="1"/>
    <col min="15592" max="15592" width="11.5703125" customWidth="1"/>
    <col min="15593" max="15593" width="13.7109375" customWidth="1"/>
    <col min="15594" max="15597" width="9.28515625" customWidth="1"/>
    <col min="15835" max="15835" width="34" customWidth="1"/>
    <col min="15836" max="15836" width="11.28515625" customWidth="1"/>
    <col min="15837" max="15837" width="11" customWidth="1"/>
    <col min="15845" max="15846" width="10.7109375" customWidth="1"/>
    <col min="15848" max="15848" width="11.5703125" customWidth="1"/>
    <col min="15849" max="15849" width="13.7109375" customWidth="1"/>
    <col min="15850" max="15853" width="9.28515625" customWidth="1"/>
    <col min="16091" max="16091" width="34" customWidth="1"/>
    <col min="16092" max="16092" width="11.28515625" customWidth="1"/>
    <col min="16093" max="16093" width="11" customWidth="1"/>
    <col min="16101" max="16102" width="10.7109375" customWidth="1"/>
    <col min="16104" max="16104" width="11.5703125" customWidth="1"/>
    <col min="16105" max="16105" width="13.7109375" customWidth="1"/>
    <col min="16106" max="16109" width="9.28515625" customWidth="1"/>
  </cols>
  <sheetData>
    <row r="1" spans="1:8" ht="44.45" customHeight="1" x14ac:dyDescent="0.3">
      <c r="B1" s="295" t="s">
        <v>114</v>
      </c>
      <c r="C1" s="295"/>
      <c r="D1" s="295"/>
      <c r="E1" s="295"/>
      <c r="F1" s="295"/>
      <c r="G1" s="295"/>
      <c r="H1" s="295"/>
    </row>
    <row r="2" spans="1:8" ht="15.6" customHeight="1" thickBot="1" x14ac:dyDescent="0.3">
      <c r="A2" s="3" t="s">
        <v>83</v>
      </c>
      <c r="B2" s="304" t="s">
        <v>86</v>
      </c>
      <c r="C2" s="307"/>
      <c r="D2" s="307"/>
      <c r="E2" s="307"/>
      <c r="F2" s="307"/>
      <c r="G2" s="307"/>
      <c r="H2" s="307"/>
    </row>
    <row r="3" spans="1:8" ht="15.6" customHeight="1" x14ac:dyDescent="0.25">
      <c r="A3" s="299" t="s">
        <v>1</v>
      </c>
      <c r="B3" s="296" t="s">
        <v>2</v>
      </c>
      <c r="C3" s="242" t="s">
        <v>115</v>
      </c>
      <c r="D3" s="308" t="s">
        <v>90</v>
      </c>
      <c r="E3" s="308"/>
      <c r="F3" s="308"/>
      <c r="G3" s="308"/>
      <c r="H3" s="309"/>
    </row>
    <row r="4" spans="1:8" ht="52.9" customHeight="1" x14ac:dyDescent="0.25">
      <c r="A4" s="300"/>
      <c r="B4" s="297"/>
      <c r="C4" s="233"/>
      <c r="D4" s="233" t="s">
        <v>91</v>
      </c>
      <c r="E4" s="233" t="s">
        <v>113</v>
      </c>
      <c r="F4" s="233"/>
      <c r="G4" s="233"/>
      <c r="H4" s="237" t="s">
        <v>92</v>
      </c>
    </row>
    <row r="5" spans="1:8" ht="55.9" customHeight="1" thickBot="1" x14ac:dyDescent="0.3">
      <c r="A5" s="301"/>
      <c r="B5" s="298"/>
      <c r="C5" s="234"/>
      <c r="D5" s="234"/>
      <c r="E5" s="68" t="s">
        <v>108</v>
      </c>
      <c r="F5" s="68" t="s">
        <v>109</v>
      </c>
      <c r="G5" s="68" t="s">
        <v>110</v>
      </c>
      <c r="H5" s="238"/>
    </row>
    <row r="6" spans="1:8" ht="31.15" customHeight="1" x14ac:dyDescent="0.25">
      <c r="A6" s="293" t="s">
        <v>3</v>
      </c>
      <c r="B6" s="46" t="s">
        <v>4</v>
      </c>
      <c r="C6" s="75">
        <v>7</v>
      </c>
      <c r="D6" s="75"/>
      <c r="E6" s="75">
        <v>0</v>
      </c>
      <c r="F6" s="75"/>
      <c r="G6" s="75"/>
      <c r="H6" s="75"/>
    </row>
    <row r="7" spans="1:8" ht="34.15" customHeight="1" x14ac:dyDescent="0.25">
      <c r="A7" s="293"/>
      <c r="B7" s="52" t="s">
        <v>5</v>
      </c>
      <c r="C7" s="76">
        <v>7</v>
      </c>
      <c r="D7" s="76"/>
      <c r="E7" s="76">
        <v>0</v>
      </c>
      <c r="F7" s="76"/>
      <c r="G7" s="76"/>
      <c r="H7" s="76"/>
    </row>
    <row r="8" spans="1:8" ht="26.45" customHeight="1" x14ac:dyDescent="0.25">
      <c r="A8" s="294"/>
      <c r="B8" s="52" t="s">
        <v>6</v>
      </c>
      <c r="C8" s="76">
        <v>339</v>
      </c>
      <c r="D8" s="76"/>
      <c r="E8" s="76">
        <v>0</v>
      </c>
      <c r="F8" s="76"/>
      <c r="G8" s="76"/>
      <c r="H8" s="76"/>
    </row>
    <row r="9" spans="1:8" ht="32.450000000000003" customHeight="1" x14ac:dyDescent="0.25">
      <c r="A9" s="52" t="s">
        <v>7</v>
      </c>
      <c r="B9" s="52" t="s">
        <v>8</v>
      </c>
      <c r="C9" s="76"/>
      <c r="D9" s="76"/>
      <c r="E9" s="76">
        <v>0</v>
      </c>
      <c r="F9" s="76"/>
      <c r="G9" s="76"/>
      <c r="H9" s="76"/>
    </row>
    <row r="10" spans="1:8" x14ac:dyDescent="0.25">
      <c r="A10" s="52" t="s">
        <v>9</v>
      </c>
      <c r="B10" s="52" t="s">
        <v>10</v>
      </c>
      <c r="C10" s="76"/>
      <c r="D10" s="76"/>
      <c r="E10" s="76">
        <v>0</v>
      </c>
      <c r="F10" s="76"/>
      <c r="G10" s="76"/>
      <c r="H10" s="76"/>
    </row>
    <row r="11" spans="1:8" x14ac:dyDescent="0.25">
      <c r="A11" s="52" t="s">
        <v>11</v>
      </c>
      <c r="B11" s="52" t="s">
        <v>12</v>
      </c>
      <c r="C11" s="76"/>
      <c r="D11" s="76"/>
      <c r="E11" s="76">
        <v>0</v>
      </c>
      <c r="F11" s="76"/>
      <c r="G11" s="76"/>
      <c r="H11" s="76"/>
    </row>
    <row r="12" spans="1:8" x14ac:dyDescent="0.25">
      <c r="A12" s="52" t="s">
        <v>13</v>
      </c>
      <c r="B12" s="52" t="s">
        <v>14</v>
      </c>
      <c r="C12" s="76"/>
      <c r="D12" s="76"/>
      <c r="E12" s="76">
        <v>0</v>
      </c>
      <c r="F12" s="76"/>
      <c r="G12" s="76"/>
      <c r="H12" s="76"/>
    </row>
    <row r="13" spans="1:8" x14ac:dyDescent="0.25">
      <c r="A13" s="5" t="s">
        <v>15</v>
      </c>
      <c r="B13" s="5" t="s">
        <v>16</v>
      </c>
      <c r="C13" s="76"/>
      <c r="D13" s="76"/>
      <c r="E13" s="76">
        <v>0</v>
      </c>
      <c r="F13" s="76"/>
      <c r="G13" s="76"/>
      <c r="H13" s="76"/>
    </row>
    <row r="14" spans="1:8" x14ac:dyDescent="0.25">
      <c r="A14" s="52" t="s">
        <v>17</v>
      </c>
      <c r="B14" s="52" t="s">
        <v>18</v>
      </c>
      <c r="C14" s="76"/>
      <c r="D14" s="76"/>
      <c r="E14" s="76">
        <v>0</v>
      </c>
      <c r="F14" s="76"/>
      <c r="G14" s="76"/>
      <c r="H14" s="76"/>
    </row>
    <row r="15" spans="1:8" x14ac:dyDescent="0.25">
      <c r="A15" s="52" t="s">
        <v>19</v>
      </c>
      <c r="B15" s="52" t="s">
        <v>20</v>
      </c>
      <c r="C15" s="76"/>
      <c r="D15" s="76"/>
      <c r="E15" s="76">
        <v>0</v>
      </c>
      <c r="F15" s="76"/>
      <c r="G15" s="76"/>
      <c r="H15" s="76"/>
    </row>
    <row r="16" spans="1:8" ht="24.6" customHeight="1" x14ac:dyDescent="0.25">
      <c r="A16" s="52" t="s">
        <v>21</v>
      </c>
      <c r="B16" s="52" t="s">
        <v>22</v>
      </c>
      <c r="C16" s="76"/>
      <c r="D16" s="76"/>
      <c r="E16" s="76">
        <v>0</v>
      </c>
      <c r="F16" s="76"/>
      <c r="G16" s="76"/>
      <c r="H16" s="76"/>
    </row>
    <row r="17" spans="1:8" x14ac:dyDescent="0.25">
      <c r="A17" s="52" t="s">
        <v>23</v>
      </c>
      <c r="B17" s="52" t="s">
        <v>24</v>
      </c>
      <c r="C17" s="76"/>
      <c r="D17" s="76"/>
      <c r="E17" s="76">
        <v>0</v>
      </c>
      <c r="F17" s="76"/>
      <c r="G17" s="76"/>
      <c r="H17" s="76"/>
    </row>
    <row r="18" spans="1:8" x14ac:dyDescent="0.25">
      <c r="A18" s="52" t="s">
        <v>25</v>
      </c>
      <c r="B18" s="52" t="s">
        <v>26</v>
      </c>
      <c r="C18" s="76"/>
      <c r="D18" s="76"/>
      <c r="E18" s="76">
        <v>0</v>
      </c>
      <c r="F18" s="76"/>
      <c r="G18" s="76"/>
      <c r="H18" s="76"/>
    </row>
    <row r="19" spans="1:8" ht="16.149999999999999" customHeight="1" x14ac:dyDescent="0.25">
      <c r="A19" s="5" t="s">
        <v>27</v>
      </c>
      <c r="B19" s="5" t="s">
        <v>28</v>
      </c>
      <c r="C19" s="76"/>
      <c r="D19" s="76"/>
      <c r="E19" s="76">
        <v>0</v>
      </c>
      <c r="F19" s="76"/>
      <c r="G19" s="76"/>
      <c r="H19" s="76"/>
    </row>
    <row r="20" spans="1:8" ht="16.149999999999999" customHeight="1" x14ac:dyDescent="0.25">
      <c r="A20" s="288" t="s">
        <v>29</v>
      </c>
      <c r="B20" s="52" t="s">
        <v>30</v>
      </c>
      <c r="C20" s="76"/>
      <c r="D20" s="76"/>
      <c r="E20" s="76">
        <v>0</v>
      </c>
      <c r="F20" s="76"/>
      <c r="G20" s="76"/>
      <c r="H20" s="76"/>
    </row>
    <row r="21" spans="1:8" ht="43.9" customHeight="1" x14ac:dyDescent="0.25">
      <c r="A21" s="290"/>
      <c r="B21" s="6" t="s">
        <v>31</v>
      </c>
      <c r="C21" s="76"/>
      <c r="D21" s="76"/>
      <c r="E21" s="76">
        <v>0</v>
      </c>
      <c r="F21" s="76"/>
      <c r="G21" s="76"/>
      <c r="H21" s="76"/>
    </row>
    <row r="22" spans="1:8" x14ac:dyDescent="0.25">
      <c r="A22" s="52" t="s">
        <v>32</v>
      </c>
      <c r="B22" s="52" t="s">
        <v>33</v>
      </c>
      <c r="C22" s="76"/>
      <c r="D22" s="76"/>
      <c r="E22" s="76">
        <v>0</v>
      </c>
      <c r="F22" s="76"/>
      <c r="G22" s="76"/>
      <c r="H22" s="76"/>
    </row>
    <row r="23" spans="1:8" x14ac:dyDescent="0.25">
      <c r="A23" s="288" t="s">
        <v>34</v>
      </c>
      <c r="B23" s="52" t="s">
        <v>35</v>
      </c>
      <c r="C23" s="76">
        <v>0</v>
      </c>
      <c r="D23" s="76">
        <v>0</v>
      </c>
      <c r="E23" s="76">
        <v>0</v>
      </c>
      <c r="F23" s="76">
        <v>0</v>
      </c>
      <c r="G23" s="76">
        <v>0</v>
      </c>
      <c r="H23" s="76">
        <v>0</v>
      </c>
    </row>
    <row r="24" spans="1:8" x14ac:dyDescent="0.25">
      <c r="A24" s="289"/>
      <c r="B24" s="7" t="s">
        <v>36</v>
      </c>
      <c r="C24" s="76"/>
      <c r="D24" s="76"/>
      <c r="E24" s="76">
        <v>0</v>
      </c>
      <c r="F24" s="76"/>
      <c r="G24" s="76"/>
      <c r="H24" s="76"/>
    </row>
    <row r="25" spans="1:8" ht="83.45" customHeight="1" x14ac:dyDescent="0.25">
      <c r="A25" s="289"/>
      <c r="B25" s="7" t="s">
        <v>37</v>
      </c>
      <c r="C25" s="76"/>
      <c r="D25" s="76"/>
      <c r="E25" s="76">
        <v>0</v>
      </c>
      <c r="F25" s="76"/>
      <c r="G25" s="76"/>
      <c r="H25" s="76"/>
    </row>
    <row r="26" spans="1:8" ht="78.75" x14ac:dyDescent="0.25">
      <c r="A26" s="290"/>
      <c r="B26" s="7" t="s">
        <v>38</v>
      </c>
      <c r="C26" s="76"/>
      <c r="D26" s="76"/>
      <c r="E26" s="76">
        <v>0</v>
      </c>
      <c r="F26" s="76"/>
      <c r="G26" s="76"/>
      <c r="H26" s="76"/>
    </row>
    <row r="27" spans="1:8" x14ac:dyDescent="0.25">
      <c r="A27" s="291" t="s">
        <v>39</v>
      </c>
      <c r="B27" s="52" t="s">
        <v>40</v>
      </c>
      <c r="C27" s="76">
        <v>399</v>
      </c>
      <c r="D27" s="76"/>
      <c r="E27" s="76">
        <v>0</v>
      </c>
      <c r="F27" s="76"/>
      <c r="G27" s="76"/>
      <c r="H27" s="76"/>
    </row>
    <row r="28" spans="1:8" ht="47.25" x14ac:dyDescent="0.25">
      <c r="A28" s="291"/>
      <c r="B28" s="52" t="s">
        <v>41</v>
      </c>
      <c r="C28" s="76"/>
      <c r="D28" s="76"/>
      <c r="E28" s="76">
        <v>0</v>
      </c>
      <c r="F28" s="76"/>
      <c r="G28" s="76"/>
      <c r="H28" s="76"/>
    </row>
    <row r="29" spans="1:8" x14ac:dyDescent="0.25">
      <c r="A29" s="291"/>
      <c r="B29" s="8" t="s">
        <v>42</v>
      </c>
      <c r="C29" s="76"/>
      <c r="D29" s="76"/>
      <c r="E29" s="76">
        <v>0</v>
      </c>
      <c r="F29" s="76"/>
      <c r="G29" s="76"/>
      <c r="H29" s="76"/>
    </row>
    <row r="30" spans="1:8" x14ac:dyDescent="0.25">
      <c r="A30" s="52" t="s">
        <v>43</v>
      </c>
      <c r="B30" s="52" t="s">
        <v>44</v>
      </c>
      <c r="C30" s="76"/>
      <c r="D30" s="76"/>
      <c r="E30" s="76">
        <v>0</v>
      </c>
      <c r="F30" s="76"/>
      <c r="G30" s="76"/>
      <c r="H30" s="76"/>
    </row>
    <row r="31" spans="1:8" ht="31.5" x14ac:dyDescent="0.25">
      <c r="A31" s="9" t="s">
        <v>45</v>
      </c>
      <c r="B31" s="10" t="s">
        <v>46</v>
      </c>
      <c r="C31" s="76"/>
      <c r="D31" s="76"/>
      <c r="E31" s="76">
        <v>0</v>
      </c>
      <c r="F31" s="76"/>
      <c r="G31" s="76"/>
      <c r="H31" s="76"/>
    </row>
    <row r="32" spans="1:8" ht="16.149999999999999" customHeight="1" x14ac:dyDescent="0.25">
      <c r="A32" s="52" t="s">
        <v>47</v>
      </c>
      <c r="B32" s="52" t="s">
        <v>48</v>
      </c>
      <c r="C32" s="76"/>
      <c r="D32" s="76"/>
      <c r="E32" s="76">
        <v>0</v>
      </c>
      <c r="F32" s="76"/>
      <c r="G32" s="76"/>
      <c r="H32" s="76"/>
    </row>
    <row r="33" spans="1:8" x14ac:dyDescent="0.25">
      <c r="A33" s="5" t="s">
        <v>49</v>
      </c>
      <c r="B33" s="5" t="s">
        <v>50</v>
      </c>
      <c r="C33" s="76"/>
      <c r="D33" s="76"/>
      <c r="E33" s="76">
        <v>0</v>
      </c>
      <c r="F33" s="76"/>
      <c r="G33" s="76"/>
      <c r="H33" s="76"/>
    </row>
    <row r="34" spans="1:8" x14ac:dyDescent="0.25">
      <c r="A34" s="5" t="s">
        <v>51</v>
      </c>
      <c r="B34" s="5" t="s">
        <v>52</v>
      </c>
      <c r="C34" s="76"/>
      <c r="D34" s="76"/>
      <c r="E34" s="76">
        <v>0</v>
      </c>
      <c r="F34" s="76"/>
      <c r="G34" s="76"/>
      <c r="H34" s="76"/>
    </row>
    <row r="35" spans="1:8" x14ac:dyDescent="0.25">
      <c r="A35" s="52" t="s">
        <v>53</v>
      </c>
      <c r="B35" s="52" t="s">
        <v>54</v>
      </c>
      <c r="C35" s="76"/>
      <c r="D35" s="76"/>
      <c r="E35" s="76">
        <v>0</v>
      </c>
      <c r="F35" s="76"/>
      <c r="G35" s="76"/>
      <c r="H35" s="76"/>
    </row>
    <row r="36" spans="1:8" x14ac:dyDescent="0.25">
      <c r="A36" s="52" t="s">
        <v>55</v>
      </c>
      <c r="B36" s="52" t="s">
        <v>56</v>
      </c>
      <c r="C36" s="76">
        <v>332</v>
      </c>
      <c r="D36" s="76"/>
      <c r="E36" s="76">
        <v>0</v>
      </c>
      <c r="F36" s="76"/>
      <c r="G36" s="76"/>
      <c r="H36" s="76"/>
    </row>
    <row r="37" spans="1:8" x14ac:dyDescent="0.25">
      <c r="A37" s="52" t="s">
        <v>57</v>
      </c>
      <c r="B37" s="52" t="s">
        <v>58</v>
      </c>
      <c r="C37" s="76"/>
      <c r="D37" s="76"/>
      <c r="E37" s="76">
        <v>0</v>
      </c>
      <c r="F37" s="76"/>
      <c r="G37" s="76"/>
      <c r="H37" s="76"/>
    </row>
    <row r="38" spans="1:8" x14ac:dyDescent="0.25">
      <c r="A38" s="52" t="s">
        <v>59</v>
      </c>
      <c r="B38" s="52" t="s">
        <v>60</v>
      </c>
      <c r="C38" s="76"/>
      <c r="D38" s="76"/>
      <c r="E38" s="76">
        <v>0</v>
      </c>
      <c r="F38" s="76"/>
      <c r="G38" s="76"/>
      <c r="H38" s="76"/>
    </row>
    <row r="39" spans="1:8" x14ac:dyDescent="0.25">
      <c r="A39" s="52" t="s">
        <v>61</v>
      </c>
      <c r="B39" s="52" t="s">
        <v>62</v>
      </c>
      <c r="C39" s="76"/>
      <c r="D39" s="76"/>
      <c r="E39" s="76">
        <v>0</v>
      </c>
      <c r="F39" s="76"/>
      <c r="G39" s="76"/>
      <c r="H39" s="76"/>
    </row>
    <row r="40" spans="1:8" x14ac:dyDescent="0.25">
      <c r="A40" s="292" t="s">
        <v>63</v>
      </c>
      <c r="B40" s="52" t="s">
        <v>64</v>
      </c>
      <c r="C40" s="76"/>
      <c r="D40" s="76"/>
      <c r="E40" s="76">
        <v>0</v>
      </c>
      <c r="F40" s="76"/>
      <c r="G40" s="76"/>
      <c r="H40" s="76"/>
    </row>
    <row r="41" spans="1:8" x14ac:dyDescent="0.25">
      <c r="A41" s="292"/>
      <c r="B41" s="52" t="s">
        <v>65</v>
      </c>
      <c r="C41" s="76"/>
      <c r="D41" s="76"/>
      <c r="E41" s="76">
        <v>0</v>
      </c>
      <c r="F41" s="76"/>
      <c r="G41" s="76"/>
      <c r="H41" s="76"/>
    </row>
    <row r="42" spans="1:8" x14ac:dyDescent="0.25">
      <c r="A42" s="52" t="s">
        <v>66</v>
      </c>
      <c r="B42" s="52" t="s">
        <v>67</v>
      </c>
      <c r="C42" s="76">
        <v>552</v>
      </c>
      <c r="D42" s="76"/>
      <c r="E42" s="76">
        <v>0</v>
      </c>
      <c r="F42" s="77"/>
      <c r="G42" s="76"/>
      <c r="H42" s="76"/>
    </row>
    <row r="43" spans="1:8" x14ac:dyDescent="0.25">
      <c r="A43" s="52" t="s">
        <v>68</v>
      </c>
      <c r="B43" s="52" t="s">
        <v>69</v>
      </c>
      <c r="C43" s="76"/>
      <c r="D43" s="76"/>
      <c r="E43" s="76">
        <v>0</v>
      </c>
      <c r="F43" s="76"/>
      <c r="G43" s="76"/>
      <c r="H43" s="76"/>
    </row>
    <row r="44" spans="1:8" ht="15" customHeight="1" x14ac:dyDescent="0.25">
      <c r="A44" s="292" t="s">
        <v>70</v>
      </c>
      <c r="B44" s="52" t="s">
        <v>71</v>
      </c>
      <c r="C44" s="76"/>
      <c r="D44" s="76"/>
      <c r="E44" s="76">
        <v>0</v>
      </c>
      <c r="F44" s="76"/>
      <c r="G44" s="76"/>
      <c r="H44" s="76"/>
    </row>
    <row r="45" spans="1:8" ht="18" customHeight="1" x14ac:dyDescent="0.25">
      <c r="A45" s="292"/>
      <c r="B45" s="52" t="s">
        <v>72</v>
      </c>
      <c r="C45" s="76"/>
      <c r="D45" s="76"/>
      <c r="E45" s="76">
        <v>0</v>
      </c>
      <c r="F45" s="76"/>
      <c r="G45" s="76"/>
      <c r="H45" s="76"/>
    </row>
    <row r="46" spans="1:8" x14ac:dyDescent="0.25">
      <c r="A46" s="52" t="s">
        <v>73</v>
      </c>
      <c r="B46" s="52" t="s">
        <v>74</v>
      </c>
      <c r="C46" s="76"/>
      <c r="D46" s="76"/>
      <c r="E46" s="76">
        <v>0</v>
      </c>
      <c r="F46" s="76"/>
      <c r="G46" s="76"/>
      <c r="H46" s="76"/>
    </row>
    <row r="47" spans="1:8" x14ac:dyDescent="0.25">
      <c r="A47" s="12" t="s">
        <v>75</v>
      </c>
      <c r="B47" s="5" t="s">
        <v>76</v>
      </c>
      <c r="C47" s="76">
        <v>493</v>
      </c>
      <c r="D47" s="76"/>
      <c r="E47" s="76">
        <v>0</v>
      </c>
      <c r="F47" s="76"/>
      <c r="G47" s="76"/>
      <c r="H47" s="76"/>
    </row>
    <row r="48" spans="1:8" ht="19.899999999999999" customHeight="1" x14ac:dyDescent="0.25">
      <c r="A48" s="52" t="s">
        <v>77</v>
      </c>
      <c r="B48" s="52" t="s">
        <v>78</v>
      </c>
      <c r="C48" s="76"/>
      <c r="D48" s="76"/>
      <c r="E48" s="76">
        <v>0</v>
      </c>
      <c r="F48" s="76"/>
      <c r="G48" s="76"/>
      <c r="H48" s="76"/>
    </row>
    <row r="49" spans="1:8" ht="19.899999999999999" customHeight="1" x14ac:dyDescent="0.25">
      <c r="A49" s="52" t="s">
        <v>79</v>
      </c>
      <c r="B49" s="52" t="s">
        <v>80</v>
      </c>
      <c r="C49" s="76"/>
      <c r="D49" s="76"/>
      <c r="E49" s="76">
        <v>0</v>
      </c>
      <c r="F49" s="76"/>
      <c r="G49" s="76"/>
      <c r="H49" s="76"/>
    </row>
    <row r="50" spans="1:8" x14ac:dyDescent="0.25">
      <c r="A50" s="52" t="s">
        <v>81</v>
      </c>
      <c r="B50" s="52" t="s">
        <v>82</v>
      </c>
      <c r="C50" s="76"/>
      <c r="D50" s="76"/>
      <c r="E50" s="76">
        <v>0</v>
      </c>
      <c r="F50" s="76"/>
      <c r="G50" s="76"/>
      <c r="H50" s="76"/>
    </row>
    <row r="51" spans="1:8" ht="31.5" x14ac:dyDescent="0.25">
      <c r="A51" s="51" t="s">
        <v>0</v>
      </c>
      <c r="B51" s="13"/>
      <c r="C51" s="15">
        <f>SUM(C6:C23)+SUM(C27:C50)</f>
        <v>2129</v>
      </c>
      <c r="D51" s="15">
        <f>SUM(D6:D23)+SUM(D27:D50)</f>
        <v>0</v>
      </c>
      <c r="E51" s="14">
        <f t="shared" ref="E51" si="0">F51+G51</f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</row>
    <row r="52" spans="1:8" x14ac:dyDescent="0.25">
      <c r="A52" s="16"/>
      <c r="B52" s="16"/>
      <c r="C52" s="16"/>
      <c r="D52" s="16"/>
      <c r="E52" s="16"/>
      <c r="F52" s="16"/>
      <c r="G52" s="16"/>
      <c r="H52" s="16"/>
    </row>
    <row r="54" spans="1:8" x14ac:dyDescent="0.25">
      <c r="B54" s="17"/>
    </row>
    <row r="55" spans="1:8" x14ac:dyDescent="0.25">
      <c r="B55" s="17"/>
    </row>
    <row r="56" spans="1:8" x14ac:dyDescent="0.25">
      <c r="B56" s="17"/>
    </row>
    <row r="57" spans="1:8" x14ac:dyDescent="0.25">
      <c r="A57" s="18"/>
      <c r="B57" s="17"/>
    </row>
    <row r="58" spans="1:8" x14ac:dyDescent="0.25">
      <c r="A58" s="18"/>
      <c r="B58" s="19"/>
    </row>
  </sheetData>
  <mergeCells count="15">
    <mergeCell ref="A23:A26"/>
    <mergeCell ref="A27:A29"/>
    <mergeCell ref="A40:A41"/>
    <mergeCell ref="A44:A45"/>
    <mergeCell ref="B3:B5"/>
    <mergeCell ref="A3:A5"/>
    <mergeCell ref="A6:A8"/>
    <mergeCell ref="A20:A21"/>
    <mergeCell ref="B1:H1"/>
    <mergeCell ref="B2:H2"/>
    <mergeCell ref="C3:C5"/>
    <mergeCell ref="D4:D5"/>
    <mergeCell ref="D3:H3"/>
    <mergeCell ref="E4:G4"/>
    <mergeCell ref="H4:H5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58"/>
  <sheetViews>
    <sheetView view="pageBreakPreview" topLeftCell="A25" zoomScale="60" zoomScaleNormal="60" workbookViewId="0">
      <selection activeCell="A65" sqref="A65"/>
    </sheetView>
  </sheetViews>
  <sheetFormatPr defaultColWidth="9.28515625"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9" max="218" width="9.140625" customWidth="1"/>
    <col min="219" max="219" width="34" customWidth="1"/>
    <col min="220" max="220" width="11.28515625" customWidth="1"/>
    <col min="221" max="221" width="11" customWidth="1"/>
    <col min="222" max="228" width="9.140625" customWidth="1"/>
    <col min="229" max="230" width="10.7109375" customWidth="1"/>
    <col min="231" max="231" width="9.140625" customWidth="1"/>
    <col min="232" max="232" width="11.5703125" customWidth="1"/>
    <col min="233" max="233" width="13.7109375" customWidth="1"/>
    <col min="238" max="238" width="30.7109375" customWidth="1"/>
    <col min="239" max="239" width="35.140625" customWidth="1"/>
    <col min="240" max="474" width="9.140625" customWidth="1"/>
    <col min="475" max="475" width="34" customWidth="1"/>
    <col min="476" max="476" width="11.28515625" customWidth="1"/>
    <col min="477" max="477" width="11" customWidth="1"/>
    <col min="478" max="484" width="9.140625" customWidth="1"/>
    <col min="485" max="486" width="10.7109375" customWidth="1"/>
    <col min="487" max="487" width="9.140625" customWidth="1"/>
    <col min="488" max="488" width="11.5703125" customWidth="1"/>
    <col min="489" max="489" width="13.7109375" customWidth="1"/>
    <col min="494" max="494" width="30.7109375" customWidth="1"/>
    <col min="495" max="495" width="35.140625" customWidth="1"/>
    <col min="496" max="730" width="9.140625" customWidth="1"/>
    <col min="731" max="731" width="34" customWidth="1"/>
    <col min="732" max="732" width="11.28515625" customWidth="1"/>
    <col min="733" max="733" width="11" customWidth="1"/>
    <col min="734" max="740" width="9.140625" customWidth="1"/>
    <col min="741" max="742" width="10.7109375" customWidth="1"/>
    <col min="743" max="743" width="9.140625" customWidth="1"/>
    <col min="744" max="744" width="11.5703125" customWidth="1"/>
    <col min="745" max="745" width="13.7109375" customWidth="1"/>
    <col min="750" max="750" width="30.7109375" customWidth="1"/>
    <col min="751" max="751" width="35.140625" customWidth="1"/>
    <col min="752" max="986" width="9.140625" customWidth="1"/>
    <col min="987" max="987" width="34" customWidth="1"/>
    <col min="988" max="988" width="11.28515625" customWidth="1"/>
    <col min="989" max="989" width="11" customWidth="1"/>
    <col min="990" max="996" width="9.140625" customWidth="1"/>
    <col min="997" max="998" width="10.7109375" customWidth="1"/>
    <col min="999" max="999" width="9.140625" customWidth="1"/>
    <col min="1000" max="1000" width="11.5703125" customWidth="1"/>
    <col min="1001" max="1001" width="13.7109375" customWidth="1"/>
    <col min="1006" max="1006" width="30.7109375" customWidth="1"/>
    <col min="1007" max="1007" width="35.140625" customWidth="1"/>
    <col min="1008" max="1242" width="9.140625" customWidth="1"/>
    <col min="1243" max="1243" width="34" customWidth="1"/>
    <col min="1244" max="1244" width="11.28515625" customWidth="1"/>
    <col min="1245" max="1245" width="11" customWidth="1"/>
    <col min="1246" max="1252" width="9.140625" customWidth="1"/>
    <col min="1253" max="1254" width="10.7109375" customWidth="1"/>
    <col min="1255" max="1255" width="9.140625" customWidth="1"/>
    <col min="1256" max="1256" width="11.5703125" customWidth="1"/>
    <col min="1257" max="1257" width="13.7109375" customWidth="1"/>
    <col min="1262" max="1262" width="30.7109375" customWidth="1"/>
    <col min="1263" max="1263" width="35.140625" customWidth="1"/>
    <col min="1264" max="1498" width="9.140625" customWidth="1"/>
    <col min="1499" max="1499" width="34" customWidth="1"/>
    <col min="1500" max="1500" width="11.28515625" customWidth="1"/>
    <col min="1501" max="1501" width="11" customWidth="1"/>
    <col min="1502" max="1508" width="9.140625" customWidth="1"/>
    <col min="1509" max="1510" width="10.7109375" customWidth="1"/>
    <col min="1511" max="1511" width="9.140625" customWidth="1"/>
    <col min="1512" max="1512" width="11.5703125" customWidth="1"/>
    <col min="1513" max="1513" width="13.7109375" customWidth="1"/>
    <col min="1518" max="1518" width="30.7109375" customWidth="1"/>
    <col min="1519" max="1519" width="35.140625" customWidth="1"/>
    <col min="1520" max="1754" width="9.140625" customWidth="1"/>
    <col min="1755" max="1755" width="34" customWidth="1"/>
    <col min="1756" max="1756" width="11.28515625" customWidth="1"/>
    <col min="1757" max="1757" width="11" customWidth="1"/>
    <col min="1758" max="1764" width="9.140625" customWidth="1"/>
    <col min="1765" max="1766" width="10.7109375" customWidth="1"/>
    <col min="1767" max="1767" width="9.140625" customWidth="1"/>
    <col min="1768" max="1768" width="11.5703125" customWidth="1"/>
    <col min="1769" max="1769" width="13.7109375" customWidth="1"/>
    <col min="1774" max="1774" width="30.7109375" customWidth="1"/>
    <col min="1775" max="1775" width="35.140625" customWidth="1"/>
    <col min="1776" max="2010" width="9.140625" customWidth="1"/>
    <col min="2011" max="2011" width="34" customWidth="1"/>
    <col min="2012" max="2012" width="11.28515625" customWidth="1"/>
    <col min="2013" max="2013" width="11" customWidth="1"/>
    <col min="2014" max="2020" width="9.140625" customWidth="1"/>
    <col min="2021" max="2022" width="10.7109375" customWidth="1"/>
    <col min="2023" max="2023" width="9.140625" customWidth="1"/>
    <col min="2024" max="2024" width="11.5703125" customWidth="1"/>
    <col min="2025" max="2025" width="13.7109375" customWidth="1"/>
    <col min="2030" max="2030" width="30.7109375" customWidth="1"/>
    <col min="2031" max="2031" width="35.140625" customWidth="1"/>
    <col min="2032" max="2266" width="9.140625" customWidth="1"/>
    <col min="2267" max="2267" width="34" customWidth="1"/>
    <col min="2268" max="2268" width="11.28515625" customWidth="1"/>
    <col min="2269" max="2269" width="11" customWidth="1"/>
    <col min="2270" max="2276" width="9.140625" customWidth="1"/>
    <col min="2277" max="2278" width="10.7109375" customWidth="1"/>
    <col min="2279" max="2279" width="9.140625" customWidth="1"/>
    <col min="2280" max="2280" width="11.5703125" customWidth="1"/>
    <col min="2281" max="2281" width="13.7109375" customWidth="1"/>
    <col min="2286" max="2286" width="30.7109375" customWidth="1"/>
    <col min="2287" max="2287" width="35.140625" customWidth="1"/>
    <col min="2288" max="2522" width="9.140625" customWidth="1"/>
    <col min="2523" max="2523" width="34" customWidth="1"/>
    <col min="2524" max="2524" width="11.28515625" customWidth="1"/>
    <col min="2525" max="2525" width="11" customWidth="1"/>
    <col min="2526" max="2532" width="9.140625" customWidth="1"/>
    <col min="2533" max="2534" width="10.7109375" customWidth="1"/>
    <col min="2535" max="2535" width="9.140625" customWidth="1"/>
    <col min="2536" max="2536" width="11.5703125" customWidth="1"/>
    <col min="2537" max="2537" width="13.7109375" customWidth="1"/>
    <col min="2542" max="2542" width="30.7109375" customWidth="1"/>
    <col min="2543" max="2543" width="35.140625" customWidth="1"/>
    <col min="2544" max="2778" width="9.140625" customWidth="1"/>
    <col min="2779" max="2779" width="34" customWidth="1"/>
    <col min="2780" max="2780" width="11.28515625" customWidth="1"/>
    <col min="2781" max="2781" width="11" customWidth="1"/>
    <col min="2782" max="2788" width="9.140625" customWidth="1"/>
    <col min="2789" max="2790" width="10.7109375" customWidth="1"/>
    <col min="2791" max="2791" width="9.140625" customWidth="1"/>
    <col min="2792" max="2792" width="11.5703125" customWidth="1"/>
    <col min="2793" max="2793" width="13.7109375" customWidth="1"/>
    <col min="2798" max="2798" width="30.7109375" customWidth="1"/>
    <col min="2799" max="2799" width="35.140625" customWidth="1"/>
    <col min="2800" max="3034" width="9.140625" customWidth="1"/>
    <col min="3035" max="3035" width="34" customWidth="1"/>
    <col min="3036" max="3036" width="11.28515625" customWidth="1"/>
    <col min="3037" max="3037" width="11" customWidth="1"/>
    <col min="3038" max="3044" width="9.140625" customWidth="1"/>
    <col min="3045" max="3046" width="10.7109375" customWidth="1"/>
    <col min="3047" max="3047" width="9.140625" customWidth="1"/>
    <col min="3048" max="3048" width="11.5703125" customWidth="1"/>
    <col min="3049" max="3049" width="13.7109375" customWidth="1"/>
    <col min="3054" max="3054" width="30.7109375" customWidth="1"/>
    <col min="3055" max="3055" width="35.140625" customWidth="1"/>
    <col min="3056" max="3290" width="9.140625" customWidth="1"/>
    <col min="3291" max="3291" width="34" customWidth="1"/>
    <col min="3292" max="3292" width="11.28515625" customWidth="1"/>
    <col min="3293" max="3293" width="11" customWidth="1"/>
    <col min="3294" max="3300" width="9.140625" customWidth="1"/>
    <col min="3301" max="3302" width="10.7109375" customWidth="1"/>
    <col min="3303" max="3303" width="9.140625" customWidth="1"/>
    <col min="3304" max="3304" width="11.5703125" customWidth="1"/>
    <col min="3305" max="3305" width="13.7109375" customWidth="1"/>
    <col min="3310" max="3310" width="30.7109375" customWidth="1"/>
    <col min="3311" max="3311" width="35.140625" customWidth="1"/>
    <col min="3312" max="3546" width="9.140625" customWidth="1"/>
    <col min="3547" max="3547" width="34" customWidth="1"/>
    <col min="3548" max="3548" width="11.28515625" customWidth="1"/>
    <col min="3549" max="3549" width="11" customWidth="1"/>
    <col min="3550" max="3556" width="9.140625" customWidth="1"/>
    <col min="3557" max="3558" width="10.7109375" customWidth="1"/>
    <col min="3559" max="3559" width="9.140625" customWidth="1"/>
    <col min="3560" max="3560" width="11.5703125" customWidth="1"/>
    <col min="3561" max="3561" width="13.7109375" customWidth="1"/>
    <col min="3566" max="3566" width="30.7109375" customWidth="1"/>
    <col min="3567" max="3567" width="35.140625" customWidth="1"/>
    <col min="3568" max="3802" width="9.140625" customWidth="1"/>
    <col min="3803" max="3803" width="34" customWidth="1"/>
    <col min="3804" max="3804" width="11.28515625" customWidth="1"/>
    <col min="3805" max="3805" width="11" customWidth="1"/>
    <col min="3806" max="3812" width="9.140625" customWidth="1"/>
    <col min="3813" max="3814" width="10.7109375" customWidth="1"/>
    <col min="3815" max="3815" width="9.140625" customWidth="1"/>
    <col min="3816" max="3816" width="11.5703125" customWidth="1"/>
    <col min="3817" max="3817" width="13.7109375" customWidth="1"/>
    <col min="3822" max="3822" width="30.7109375" customWidth="1"/>
    <col min="3823" max="3823" width="35.140625" customWidth="1"/>
    <col min="3824" max="4058" width="9.140625" customWidth="1"/>
    <col min="4059" max="4059" width="34" customWidth="1"/>
    <col min="4060" max="4060" width="11.28515625" customWidth="1"/>
    <col min="4061" max="4061" width="11" customWidth="1"/>
    <col min="4062" max="4068" width="9.140625" customWidth="1"/>
    <col min="4069" max="4070" width="10.7109375" customWidth="1"/>
    <col min="4071" max="4071" width="9.140625" customWidth="1"/>
    <col min="4072" max="4072" width="11.5703125" customWidth="1"/>
    <col min="4073" max="4073" width="13.7109375" customWidth="1"/>
    <col min="4078" max="4078" width="30.7109375" customWidth="1"/>
    <col min="4079" max="4079" width="35.140625" customWidth="1"/>
    <col min="4080" max="4314" width="9.140625" customWidth="1"/>
    <col min="4315" max="4315" width="34" customWidth="1"/>
    <col min="4316" max="4316" width="11.28515625" customWidth="1"/>
    <col min="4317" max="4317" width="11" customWidth="1"/>
    <col min="4318" max="4324" width="9.140625" customWidth="1"/>
    <col min="4325" max="4326" width="10.7109375" customWidth="1"/>
    <col min="4327" max="4327" width="9.140625" customWidth="1"/>
    <col min="4328" max="4328" width="11.5703125" customWidth="1"/>
    <col min="4329" max="4329" width="13.7109375" customWidth="1"/>
    <col min="4334" max="4334" width="30.7109375" customWidth="1"/>
    <col min="4335" max="4335" width="35.140625" customWidth="1"/>
    <col min="4336" max="4570" width="9.140625" customWidth="1"/>
    <col min="4571" max="4571" width="34" customWidth="1"/>
    <col min="4572" max="4572" width="11.28515625" customWidth="1"/>
    <col min="4573" max="4573" width="11" customWidth="1"/>
    <col min="4574" max="4580" width="9.140625" customWidth="1"/>
    <col min="4581" max="4582" width="10.7109375" customWidth="1"/>
    <col min="4583" max="4583" width="9.140625" customWidth="1"/>
    <col min="4584" max="4584" width="11.5703125" customWidth="1"/>
    <col min="4585" max="4585" width="13.7109375" customWidth="1"/>
    <col min="4590" max="4590" width="30.7109375" customWidth="1"/>
    <col min="4591" max="4591" width="35.140625" customWidth="1"/>
    <col min="4592" max="4826" width="9.140625" customWidth="1"/>
    <col min="4827" max="4827" width="34" customWidth="1"/>
    <col min="4828" max="4828" width="11.28515625" customWidth="1"/>
    <col min="4829" max="4829" width="11" customWidth="1"/>
    <col min="4830" max="4836" width="9.140625" customWidth="1"/>
    <col min="4837" max="4838" width="10.7109375" customWidth="1"/>
    <col min="4839" max="4839" width="9.140625" customWidth="1"/>
    <col min="4840" max="4840" width="11.5703125" customWidth="1"/>
    <col min="4841" max="4841" width="13.7109375" customWidth="1"/>
    <col min="4846" max="4846" width="30.7109375" customWidth="1"/>
    <col min="4847" max="4847" width="35.140625" customWidth="1"/>
    <col min="4848" max="5082" width="9.140625" customWidth="1"/>
    <col min="5083" max="5083" width="34" customWidth="1"/>
    <col min="5084" max="5084" width="11.28515625" customWidth="1"/>
    <col min="5085" max="5085" width="11" customWidth="1"/>
    <col min="5086" max="5092" width="9.140625" customWidth="1"/>
    <col min="5093" max="5094" width="10.7109375" customWidth="1"/>
    <col min="5095" max="5095" width="9.140625" customWidth="1"/>
    <col min="5096" max="5096" width="11.5703125" customWidth="1"/>
    <col min="5097" max="5097" width="13.7109375" customWidth="1"/>
    <col min="5102" max="5102" width="30.7109375" customWidth="1"/>
    <col min="5103" max="5103" width="35.140625" customWidth="1"/>
    <col min="5104" max="5338" width="9.140625" customWidth="1"/>
    <col min="5339" max="5339" width="34" customWidth="1"/>
    <col min="5340" max="5340" width="11.28515625" customWidth="1"/>
    <col min="5341" max="5341" width="11" customWidth="1"/>
    <col min="5342" max="5348" width="9.140625" customWidth="1"/>
    <col min="5349" max="5350" width="10.7109375" customWidth="1"/>
    <col min="5351" max="5351" width="9.140625" customWidth="1"/>
    <col min="5352" max="5352" width="11.5703125" customWidth="1"/>
    <col min="5353" max="5353" width="13.7109375" customWidth="1"/>
    <col min="5358" max="5358" width="30.7109375" customWidth="1"/>
    <col min="5359" max="5359" width="35.140625" customWidth="1"/>
    <col min="5360" max="5594" width="9.140625" customWidth="1"/>
    <col min="5595" max="5595" width="34" customWidth="1"/>
    <col min="5596" max="5596" width="11.28515625" customWidth="1"/>
    <col min="5597" max="5597" width="11" customWidth="1"/>
    <col min="5598" max="5604" width="9.140625" customWidth="1"/>
    <col min="5605" max="5606" width="10.7109375" customWidth="1"/>
    <col min="5607" max="5607" width="9.140625" customWidth="1"/>
    <col min="5608" max="5608" width="11.5703125" customWidth="1"/>
    <col min="5609" max="5609" width="13.7109375" customWidth="1"/>
    <col min="5614" max="5614" width="30.7109375" customWidth="1"/>
    <col min="5615" max="5615" width="35.140625" customWidth="1"/>
    <col min="5616" max="5850" width="9.140625" customWidth="1"/>
    <col min="5851" max="5851" width="34" customWidth="1"/>
    <col min="5852" max="5852" width="11.28515625" customWidth="1"/>
    <col min="5853" max="5853" width="11" customWidth="1"/>
    <col min="5854" max="5860" width="9.140625" customWidth="1"/>
    <col min="5861" max="5862" width="10.7109375" customWidth="1"/>
    <col min="5863" max="5863" width="9.140625" customWidth="1"/>
    <col min="5864" max="5864" width="11.5703125" customWidth="1"/>
    <col min="5865" max="5865" width="13.7109375" customWidth="1"/>
    <col min="5870" max="5870" width="30.7109375" customWidth="1"/>
    <col min="5871" max="5871" width="35.140625" customWidth="1"/>
    <col min="5872" max="6106" width="9.140625" customWidth="1"/>
    <col min="6107" max="6107" width="34" customWidth="1"/>
    <col min="6108" max="6108" width="11.28515625" customWidth="1"/>
    <col min="6109" max="6109" width="11" customWidth="1"/>
    <col min="6110" max="6116" width="9.140625" customWidth="1"/>
    <col min="6117" max="6118" width="10.7109375" customWidth="1"/>
    <col min="6119" max="6119" width="9.140625" customWidth="1"/>
    <col min="6120" max="6120" width="11.5703125" customWidth="1"/>
    <col min="6121" max="6121" width="13.7109375" customWidth="1"/>
    <col min="6126" max="6126" width="30.7109375" customWidth="1"/>
    <col min="6127" max="6127" width="35.140625" customWidth="1"/>
    <col min="6128" max="6362" width="9.140625" customWidth="1"/>
    <col min="6363" max="6363" width="34" customWidth="1"/>
    <col min="6364" max="6364" width="11.28515625" customWidth="1"/>
    <col min="6365" max="6365" width="11" customWidth="1"/>
    <col min="6366" max="6372" width="9.140625" customWidth="1"/>
    <col min="6373" max="6374" width="10.7109375" customWidth="1"/>
    <col min="6375" max="6375" width="9.140625" customWidth="1"/>
    <col min="6376" max="6376" width="11.5703125" customWidth="1"/>
    <col min="6377" max="6377" width="13.7109375" customWidth="1"/>
    <col min="6382" max="6382" width="30.7109375" customWidth="1"/>
    <col min="6383" max="6383" width="35.140625" customWidth="1"/>
    <col min="6384" max="6618" width="9.140625" customWidth="1"/>
    <col min="6619" max="6619" width="34" customWidth="1"/>
    <col min="6620" max="6620" width="11.28515625" customWidth="1"/>
    <col min="6621" max="6621" width="11" customWidth="1"/>
    <col min="6622" max="6628" width="9.140625" customWidth="1"/>
    <col min="6629" max="6630" width="10.7109375" customWidth="1"/>
    <col min="6631" max="6631" width="9.140625" customWidth="1"/>
    <col min="6632" max="6632" width="11.5703125" customWidth="1"/>
    <col min="6633" max="6633" width="13.7109375" customWidth="1"/>
    <col min="6638" max="6638" width="30.7109375" customWidth="1"/>
    <col min="6639" max="6639" width="35.140625" customWidth="1"/>
    <col min="6640" max="6874" width="9.140625" customWidth="1"/>
    <col min="6875" max="6875" width="34" customWidth="1"/>
    <col min="6876" max="6876" width="11.28515625" customWidth="1"/>
    <col min="6877" max="6877" width="11" customWidth="1"/>
    <col min="6878" max="6884" width="9.140625" customWidth="1"/>
    <col min="6885" max="6886" width="10.7109375" customWidth="1"/>
    <col min="6887" max="6887" width="9.140625" customWidth="1"/>
    <col min="6888" max="6888" width="11.5703125" customWidth="1"/>
    <col min="6889" max="6889" width="13.7109375" customWidth="1"/>
    <col min="6894" max="6894" width="30.7109375" customWidth="1"/>
    <col min="6895" max="6895" width="35.140625" customWidth="1"/>
    <col min="6896" max="7130" width="9.140625" customWidth="1"/>
    <col min="7131" max="7131" width="34" customWidth="1"/>
    <col min="7132" max="7132" width="11.28515625" customWidth="1"/>
    <col min="7133" max="7133" width="11" customWidth="1"/>
    <col min="7134" max="7140" width="9.140625" customWidth="1"/>
    <col min="7141" max="7142" width="10.7109375" customWidth="1"/>
    <col min="7143" max="7143" width="9.140625" customWidth="1"/>
    <col min="7144" max="7144" width="11.5703125" customWidth="1"/>
    <col min="7145" max="7145" width="13.7109375" customWidth="1"/>
    <col min="7150" max="7150" width="30.7109375" customWidth="1"/>
    <col min="7151" max="7151" width="35.140625" customWidth="1"/>
    <col min="7152" max="7386" width="9.140625" customWidth="1"/>
    <col min="7387" max="7387" width="34" customWidth="1"/>
    <col min="7388" max="7388" width="11.28515625" customWidth="1"/>
    <col min="7389" max="7389" width="11" customWidth="1"/>
    <col min="7390" max="7396" width="9.140625" customWidth="1"/>
    <col min="7397" max="7398" width="10.7109375" customWidth="1"/>
    <col min="7399" max="7399" width="9.140625" customWidth="1"/>
    <col min="7400" max="7400" width="11.5703125" customWidth="1"/>
    <col min="7401" max="7401" width="13.7109375" customWidth="1"/>
    <col min="7406" max="7406" width="30.7109375" customWidth="1"/>
    <col min="7407" max="7407" width="35.140625" customWidth="1"/>
    <col min="7408" max="7642" width="9.140625" customWidth="1"/>
    <col min="7643" max="7643" width="34" customWidth="1"/>
    <col min="7644" max="7644" width="11.28515625" customWidth="1"/>
    <col min="7645" max="7645" width="11" customWidth="1"/>
    <col min="7646" max="7652" width="9.140625" customWidth="1"/>
    <col min="7653" max="7654" width="10.7109375" customWidth="1"/>
    <col min="7655" max="7655" width="9.140625" customWidth="1"/>
    <col min="7656" max="7656" width="11.5703125" customWidth="1"/>
    <col min="7657" max="7657" width="13.7109375" customWidth="1"/>
    <col min="7662" max="7662" width="30.7109375" customWidth="1"/>
    <col min="7663" max="7663" width="35.140625" customWidth="1"/>
    <col min="7664" max="7898" width="9.140625" customWidth="1"/>
    <col min="7899" max="7899" width="34" customWidth="1"/>
    <col min="7900" max="7900" width="11.28515625" customWidth="1"/>
    <col min="7901" max="7901" width="11" customWidth="1"/>
    <col min="7902" max="7908" width="9.140625" customWidth="1"/>
    <col min="7909" max="7910" width="10.7109375" customWidth="1"/>
    <col min="7911" max="7911" width="9.140625" customWidth="1"/>
    <col min="7912" max="7912" width="11.5703125" customWidth="1"/>
    <col min="7913" max="7913" width="13.7109375" customWidth="1"/>
    <col min="7918" max="7918" width="30.7109375" customWidth="1"/>
    <col min="7919" max="7919" width="35.140625" customWidth="1"/>
    <col min="7920" max="8154" width="9.140625" customWidth="1"/>
    <col min="8155" max="8155" width="34" customWidth="1"/>
    <col min="8156" max="8156" width="11.28515625" customWidth="1"/>
    <col min="8157" max="8157" width="11" customWidth="1"/>
    <col min="8158" max="8164" width="9.140625" customWidth="1"/>
    <col min="8165" max="8166" width="10.7109375" customWidth="1"/>
    <col min="8167" max="8167" width="9.140625" customWidth="1"/>
    <col min="8168" max="8168" width="11.5703125" customWidth="1"/>
    <col min="8169" max="8169" width="13.7109375" customWidth="1"/>
    <col min="8174" max="8174" width="30.7109375" customWidth="1"/>
    <col min="8175" max="8175" width="35.140625" customWidth="1"/>
    <col min="8176" max="8410" width="9.140625" customWidth="1"/>
    <col min="8411" max="8411" width="34" customWidth="1"/>
    <col min="8412" max="8412" width="11.28515625" customWidth="1"/>
    <col min="8413" max="8413" width="11" customWidth="1"/>
    <col min="8414" max="8420" width="9.140625" customWidth="1"/>
    <col min="8421" max="8422" width="10.7109375" customWidth="1"/>
    <col min="8423" max="8423" width="9.140625" customWidth="1"/>
    <col min="8424" max="8424" width="11.5703125" customWidth="1"/>
    <col min="8425" max="8425" width="13.7109375" customWidth="1"/>
    <col min="8430" max="8430" width="30.7109375" customWidth="1"/>
    <col min="8431" max="8431" width="35.140625" customWidth="1"/>
    <col min="8432" max="8666" width="9.140625" customWidth="1"/>
    <col min="8667" max="8667" width="34" customWidth="1"/>
    <col min="8668" max="8668" width="11.28515625" customWidth="1"/>
    <col min="8669" max="8669" width="11" customWidth="1"/>
    <col min="8670" max="8676" width="9.140625" customWidth="1"/>
    <col min="8677" max="8678" width="10.7109375" customWidth="1"/>
    <col min="8679" max="8679" width="9.140625" customWidth="1"/>
    <col min="8680" max="8680" width="11.5703125" customWidth="1"/>
    <col min="8681" max="8681" width="13.7109375" customWidth="1"/>
    <col min="8686" max="8686" width="30.7109375" customWidth="1"/>
    <col min="8687" max="8687" width="35.140625" customWidth="1"/>
    <col min="8688" max="8922" width="9.140625" customWidth="1"/>
    <col min="8923" max="8923" width="34" customWidth="1"/>
    <col min="8924" max="8924" width="11.28515625" customWidth="1"/>
    <col min="8925" max="8925" width="11" customWidth="1"/>
    <col min="8926" max="8932" width="9.140625" customWidth="1"/>
    <col min="8933" max="8934" width="10.7109375" customWidth="1"/>
    <col min="8935" max="8935" width="9.140625" customWidth="1"/>
    <col min="8936" max="8936" width="11.5703125" customWidth="1"/>
    <col min="8937" max="8937" width="13.7109375" customWidth="1"/>
    <col min="8942" max="8942" width="30.7109375" customWidth="1"/>
    <col min="8943" max="8943" width="35.140625" customWidth="1"/>
    <col min="8944" max="9178" width="9.140625" customWidth="1"/>
    <col min="9179" max="9179" width="34" customWidth="1"/>
    <col min="9180" max="9180" width="11.28515625" customWidth="1"/>
    <col min="9181" max="9181" width="11" customWidth="1"/>
    <col min="9182" max="9188" width="9.140625" customWidth="1"/>
    <col min="9189" max="9190" width="10.7109375" customWidth="1"/>
    <col min="9191" max="9191" width="9.140625" customWidth="1"/>
    <col min="9192" max="9192" width="11.5703125" customWidth="1"/>
    <col min="9193" max="9193" width="13.7109375" customWidth="1"/>
    <col min="9198" max="9198" width="30.7109375" customWidth="1"/>
    <col min="9199" max="9199" width="35.140625" customWidth="1"/>
    <col min="9200" max="9434" width="9.140625" customWidth="1"/>
    <col min="9435" max="9435" width="34" customWidth="1"/>
    <col min="9436" max="9436" width="11.28515625" customWidth="1"/>
    <col min="9437" max="9437" width="11" customWidth="1"/>
    <col min="9438" max="9444" width="9.140625" customWidth="1"/>
    <col min="9445" max="9446" width="10.7109375" customWidth="1"/>
    <col min="9447" max="9447" width="9.140625" customWidth="1"/>
    <col min="9448" max="9448" width="11.5703125" customWidth="1"/>
    <col min="9449" max="9449" width="13.7109375" customWidth="1"/>
    <col min="9454" max="9454" width="30.7109375" customWidth="1"/>
    <col min="9455" max="9455" width="35.140625" customWidth="1"/>
    <col min="9456" max="9690" width="9.140625" customWidth="1"/>
    <col min="9691" max="9691" width="34" customWidth="1"/>
    <col min="9692" max="9692" width="11.28515625" customWidth="1"/>
    <col min="9693" max="9693" width="11" customWidth="1"/>
    <col min="9694" max="9700" width="9.140625" customWidth="1"/>
    <col min="9701" max="9702" width="10.7109375" customWidth="1"/>
    <col min="9703" max="9703" width="9.140625" customWidth="1"/>
    <col min="9704" max="9704" width="11.5703125" customWidth="1"/>
    <col min="9705" max="9705" width="13.7109375" customWidth="1"/>
    <col min="9710" max="9710" width="30.7109375" customWidth="1"/>
    <col min="9711" max="9711" width="35.140625" customWidth="1"/>
    <col min="9712" max="9946" width="9.140625" customWidth="1"/>
    <col min="9947" max="9947" width="34" customWidth="1"/>
    <col min="9948" max="9948" width="11.28515625" customWidth="1"/>
    <col min="9949" max="9949" width="11" customWidth="1"/>
    <col min="9950" max="9956" width="9.140625" customWidth="1"/>
    <col min="9957" max="9958" width="10.7109375" customWidth="1"/>
    <col min="9959" max="9959" width="9.140625" customWidth="1"/>
    <col min="9960" max="9960" width="11.5703125" customWidth="1"/>
    <col min="9961" max="9961" width="13.7109375" customWidth="1"/>
    <col min="9966" max="9966" width="30.7109375" customWidth="1"/>
    <col min="9967" max="9967" width="35.140625" customWidth="1"/>
    <col min="9968" max="10202" width="9.140625" customWidth="1"/>
    <col min="10203" max="10203" width="34" customWidth="1"/>
    <col min="10204" max="10204" width="11.28515625" customWidth="1"/>
    <col min="10205" max="10205" width="11" customWidth="1"/>
    <col min="10206" max="10212" width="9.140625" customWidth="1"/>
    <col min="10213" max="10214" width="10.7109375" customWidth="1"/>
    <col min="10215" max="10215" width="9.140625" customWidth="1"/>
    <col min="10216" max="10216" width="11.5703125" customWidth="1"/>
    <col min="10217" max="10217" width="13.7109375" customWidth="1"/>
    <col min="10222" max="10222" width="30.7109375" customWidth="1"/>
    <col min="10223" max="10223" width="35.140625" customWidth="1"/>
    <col min="10224" max="10458" width="9.140625" customWidth="1"/>
    <col min="10459" max="10459" width="34" customWidth="1"/>
    <col min="10460" max="10460" width="11.28515625" customWidth="1"/>
    <col min="10461" max="10461" width="11" customWidth="1"/>
    <col min="10462" max="10468" width="9.140625" customWidth="1"/>
    <col min="10469" max="10470" width="10.7109375" customWidth="1"/>
    <col min="10471" max="10471" width="9.140625" customWidth="1"/>
    <col min="10472" max="10472" width="11.5703125" customWidth="1"/>
    <col min="10473" max="10473" width="13.7109375" customWidth="1"/>
    <col min="10478" max="10478" width="30.7109375" customWidth="1"/>
    <col min="10479" max="10479" width="35.140625" customWidth="1"/>
    <col min="10480" max="10714" width="9.140625" customWidth="1"/>
    <col min="10715" max="10715" width="34" customWidth="1"/>
    <col min="10716" max="10716" width="11.28515625" customWidth="1"/>
    <col min="10717" max="10717" width="11" customWidth="1"/>
    <col min="10718" max="10724" width="9.140625" customWidth="1"/>
    <col min="10725" max="10726" width="10.7109375" customWidth="1"/>
    <col min="10727" max="10727" width="9.140625" customWidth="1"/>
    <col min="10728" max="10728" width="11.5703125" customWidth="1"/>
    <col min="10729" max="10729" width="13.7109375" customWidth="1"/>
    <col min="10734" max="10734" width="30.7109375" customWidth="1"/>
    <col min="10735" max="10735" width="35.140625" customWidth="1"/>
    <col min="10736" max="10970" width="9.140625" customWidth="1"/>
    <col min="10971" max="10971" width="34" customWidth="1"/>
    <col min="10972" max="10972" width="11.28515625" customWidth="1"/>
    <col min="10973" max="10973" width="11" customWidth="1"/>
    <col min="10974" max="10980" width="9.140625" customWidth="1"/>
    <col min="10981" max="10982" width="10.7109375" customWidth="1"/>
    <col min="10983" max="10983" width="9.140625" customWidth="1"/>
    <col min="10984" max="10984" width="11.5703125" customWidth="1"/>
    <col min="10985" max="10985" width="13.7109375" customWidth="1"/>
    <col min="10990" max="10990" width="30.7109375" customWidth="1"/>
    <col min="10991" max="10991" width="35.140625" customWidth="1"/>
    <col min="10992" max="11226" width="9.140625" customWidth="1"/>
    <col min="11227" max="11227" width="34" customWidth="1"/>
    <col min="11228" max="11228" width="11.28515625" customWidth="1"/>
    <col min="11229" max="11229" width="11" customWidth="1"/>
    <col min="11230" max="11236" width="9.140625" customWidth="1"/>
    <col min="11237" max="11238" width="10.7109375" customWidth="1"/>
    <col min="11239" max="11239" width="9.140625" customWidth="1"/>
    <col min="11240" max="11240" width="11.5703125" customWidth="1"/>
    <col min="11241" max="11241" width="13.7109375" customWidth="1"/>
    <col min="11246" max="11246" width="30.7109375" customWidth="1"/>
    <col min="11247" max="11247" width="35.140625" customWidth="1"/>
    <col min="11248" max="11482" width="9.140625" customWidth="1"/>
    <col min="11483" max="11483" width="34" customWidth="1"/>
    <col min="11484" max="11484" width="11.28515625" customWidth="1"/>
    <col min="11485" max="11485" width="11" customWidth="1"/>
    <col min="11486" max="11492" width="9.140625" customWidth="1"/>
    <col min="11493" max="11494" width="10.7109375" customWidth="1"/>
    <col min="11495" max="11495" width="9.140625" customWidth="1"/>
    <col min="11496" max="11496" width="11.5703125" customWidth="1"/>
    <col min="11497" max="11497" width="13.7109375" customWidth="1"/>
    <col min="11502" max="11502" width="30.7109375" customWidth="1"/>
    <col min="11503" max="11503" width="35.140625" customWidth="1"/>
    <col min="11504" max="11738" width="9.140625" customWidth="1"/>
    <col min="11739" max="11739" width="34" customWidth="1"/>
    <col min="11740" max="11740" width="11.28515625" customWidth="1"/>
    <col min="11741" max="11741" width="11" customWidth="1"/>
    <col min="11742" max="11748" width="9.140625" customWidth="1"/>
    <col min="11749" max="11750" width="10.7109375" customWidth="1"/>
    <col min="11751" max="11751" width="9.140625" customWidth="1"/>
    <col min="11752" max="11752" width="11.5703125" customWidth="1"/>
    <col min="11753" max="11753" width="13.7109375" customWidth="1"/>
    <col min="11758" max="11758" width="30.7109375" customWidth="1"/>
    <col min="11759" max="11759" width="35.140625" customWidth="1"/>
    <col min="11760" max="11994" width="9.140625" customWidth="1"/>
    <col min="11995" max="11995" width="34" customWidth="1"/>
    <col min="11996" max="11996" width="11.28515625" customWidth="1"/>
    <col min="11997" max="11997" width="11" customWidth="1"/>
    <col min="11998" max="12004" width="9.140625" customWidth="1"/>
    <col min="12005" max="12006" width="10.7109375" customWidth="1"/>
    <col min="12007" max="12007" width="9.140625" customWidth="1"/>
    <col min="12008" max="12008" width="11.5703125" customWidth="1"/>
    <col min="12009" max="12009" width="13.7109375" customWidth="1"/>
    <col min="12014" max="12014" width="30.7109375" customWidth="1"/>
    <col min="12015" max="12015" width="35.140625" customWidth="1"/>
    <col min="12016" max="12250" width="9.140625" customWidth="1"/>
    <col min="12251" max="12251" width="34" customWidth="1"/>
    <col min="12252" max="12252" width="11.28515625" customWidth="1"/>
    <col min="12253" max="12253" width="11" customWidth="1"/>
    <col min="12254" max="12260" width="9.140625" customWidth="1"/>
    <col min="12261" max="12262" width="10.7109375" customWidth="1"/>
    <col min="12263" max="12263" width="9.140625" customWidth="1"/>
    <col min="12264" max="12264" width="11.5703125" customWidth="1"/>
    <col min="12265" max="12265" width="13.7109375" customWidth="1"/>
    <col min="12270" max="12270" width="30.7109375" customWidth="1"/>
    <col min="12271" max="12271" width="35.140625" customWidth="1"/>
    <col min="12272" max="12506" width="9.140625" customWidth="1"/>
    <col min="12507" max="12507" width="34" customWidth="1"/>
    <col min="12508" max="12508" width="11.28515625" customWidth="1"/>
    <col min="12509" max="12509" width="11" customWidth="1"/>
    <col min="12510" max="12516" width="9.140625" customWidth="1"/>
    <col min="12517" max="12518" width="10.7109375" customWidth="1"/>
    <col min="12519" max="12519" width="9.140625" customWidth="1"/>
    <col min="12520" max="12520" width="11.5703125" customWidth="1"/>
    <col min="12521" max="12521" width="13.7109375" customWidth="1"/>
    <col min="12526" max="12526" width="30.7109375" customWidth="1"/>
    <col min="12527" max="12527" width="35.140625" customWidth="1"/>
    <col min="12528" max="12762" width="9.140625" customWidth="1"/>
    <col min="12763" max="12763" width="34" customWidth="1"/>
    <col min="12764" max="12764" width="11.28515625" customWidth="1"/>
    <col min="12765" max="12765" width="11" customWidth="1"/>
    <col min="12766" max="12772" width="9.140625" customWidth="1"/>
    <col min="12773" max="12774" width="10.7109375" customWidth="1"/>
    <col min="12775" max="12775" width="9.140625" customWidth="1"/>
    <col min="12776" max="12776" width="11.5703125" customWidth="1"/>
    <col min="12777" max="12777" width="13.7109375" customWidth="1"/>
    <col min="12782" max="12782" width="30.7109375" customWidth="1"/>
    <col min="12783" max="12783" width="35.140625" customWidth="1"/>
    <col min="12784" max="13018" width="9.140625" customWidth="1"/>
    <col min="13019" max="13019" width="34" customWidth="1"/>
    <col min="13020" max="13020" width="11.28515625" customWidth="1"/>
    <col min="13021" max="13021" width="11" customWidth="1"/>
    <col min="13022" max="13028" width="9.140625" customWidth="1"/>
    <col min="13029" max="13030" width="10.7109375" customWidth="1"/>
    <col min="13031" max="13031" width="9.140625" customWidth="1"/>
    <col min="13032" max="13032" width="11.5703125" customWidth="1"/>
    <col min="13033" max="13033" width="13.7109375" customWidth="1"/>
    <col min="13038" max="13038" width="30.7109375" customWidth="1"/>
    <col min="13039" max="13039" width="35.140625" customWidth="1"/>
    <col min="13040" max="13274" width="9.140625" customWidth="1"/>
    <col min="13275" max="13275" width="34" customWidth="1"/>
    <col min="13276" max="13276" width="11.28515625" customWidth="1"/>
    <col min="13277" max="13277" width="11" customWidth="1"/>
    <col min="13278" max="13284" width="9.140625" customWidth="1"/>
    <col min="13285" max="13286" width="10.7109375" customWidth="1"/>
    <col min="13287" max="13287" width="9.140625" customWidth="1"/>
    <col min="13288" max="13288" width="11.5703125" customWidth="1"/>
    <col min="13289" max="13289" width="13.7109375" customWidth="1"/>
    <col min="13294" max="13294" width="30.7109375" customWidth="1"/>
    <col min="13295" max="13295" width="35.140625" customWidth="1"/>
    <col min="13296" max="13530" width="9.140625" customWidth="1"/>
    <col min="13531" max="13531" width="34" customWidth="1"/>
    <col min="13532" max="13532" width="11.28515625" customWidth="1"/>
    <col min="13533" max="13533" width="11" customWidth="1"/>
    <col min="13534" max="13540" width="9.140625" customWidth="1"/>
    <col min="13541" max="13542" width="10.7109375" customWidth="1"/>
    <col min="13543" max="13543" width="9.140625" customWidth="1"/>
    <col min="13544" max="13544" width="11.5703125" customWidth="1"/>
    <col min="13545" max="13545" width="13.7109375" customWidth="1"/>
    <col min="13550" max="13550" width="30.7109375" customWidth="1"/>
    <col min="13551" max="13551" width="35.140625" customWidth="1"/>
    <col min="13552" max="13786" width="9.140625" customWidth="1"/>
    <col min="13787" max="13787" width="34" customWidth="1"/>
    <col min="13788" max="13788" width="11.28515625" customWidth="1"/>
    <col min="13789" max="13789" width="11" customWidth="1"/>
    <col min="13790" max="13796" width="9.140625" customWidth="1"/>
    <col min="13797" max="13798" width="10.7109375" customWidth="1"/>
    <col min="13799" max="13799" width="9.140625" customWidth="1"/>
    <col min="13800" max="13800" width="11.5703125" customWidth="1"/>
    <col min="13801" max="13801" width="13.7109375" customWidth="1"/>
    <col min="13806" max="13806" width="30.7109375" customWidth="1"/>
    <col min="13807" max="13807" width="35.140625" customWidth="1"/>
    <col min="13808" max="14042" width="9.140625" customWidth="1"/>
    <col min="14043" max="14043" width="34" customWidth="1"/>
    <col min="14044" max="14044" width="11.28515625" customWidth="1"/>
    <col min="14045" max="14045" width="11" customWidth="1"/>
    <col min="14046" max="14052" width="9.140625" customWidth="1"/>
    <col min="14053" max="14054" width="10.7109375" customWidth="1"/>
    <col min="14055" max="14055" width="9.140625" customWidth="1"/>
    <col min="14056" max="14056" width="11.5703125" customWidth="1"/>
    <col min="14057" max="14057" width="13.7109375" customWidth="1"/>
    <col min="14062" max="14062" width="30.7109375" customWidth="1"/>
    <col min="14063" max="14063" width="35.140625" customWidth="1"/>
    <col min="14064" max="14298" width="9.140625" customWidth="1"/>
    <col min="14299" max="14299" width="34" customWidth="1"/>
    <col min="14300" max="14300" width="11.28515625" customWidth="1"/>
    <col min="14301" max="14301" width="11" customWidth="1"/>
    <col min="14302" max="14308" width="9.140625" customWidth="1"/>
    <col min="14309" max="14310" width="10.7109375" customWidth="1"/>
    <col min="14311" max="14311" width="9.140625" customWidth="1"/>
    <col min="14312" max="14312" width="11.5703125" customWidth="1"/>
    <col min="14313" max="14313" width="13.7109375" customWidth="1"/>
    <col min="14318" max="14318" width="30.7109375" customWidth="1"/>
    <col min="14319" max="14319" width="35.140625" customWidth="1"/>
    <col min="14320" max="14554" width="9.140625" customWidth="1"/>
    <col min="14555" max="14555" width="34" customWidth="1"/>
    <col min="14556" max="14556" width="11.28515625" customWidth="1"/>
    <col min="14557" max="14557" width="11" customWidth="1"/>
    <col min="14558" max="14564" width="9.140625" customWidth="1"/>
    <col min="14565" max="14566" width="10.7109375" customWidth="1"/>
    <col min="14567" max="14567" width="9.140625" customWidth="1"/>
    <col min="14568" max="14568" width="11.5703125" customWidth="1"/>
    <col min="14569" max="14569" width="13.7109375" customWidth="1"/>
    <col min="14574" max="14574" width="30.7109375" customWidth="1"/>
    <col min="14575" max="14575" width="35.140625" customWidth="1"/>
    <col min="14576" max="14810" width="9.140625" customWidth="1"/>
    <col min="14811" max="14811" width="34" customWidth="1"/>
    <col min="14812" max="14812" width="11.28515625" customWidth="1"/>
    <col min="14813" max="14813" width="11" customWidth="1"/>
    <col min="14814" max="14820" width="9.140625" customWidth="1"/>
    <col min="14821" max="14822" width="10.7109375" customWidth="1"/>
    <col min="14823" max="14823" width="9.140625" customWidth="1"/>
    <col min="14824" max="14824" width="11.5703125" customWidth="1"/>
    <col min="14825" max="14825" width="13.7109375" customWidth="1"/>
    <col min="14830" max="14830" width="30.7109375" customWidth="1"/>
    <col min="14831" max="14831" width="35.140625" customWidth="1"/>
    <col min="14832" max="15066" width="9.140625" customWidth="1"/>
    <col min="15067" max="15067" width="34" customWidth="1"/>
    <col min="15068" max="15068" width="11.28515625" customWidth="1"/>
    <col min="15069" max="15069" width="11" customWidth="1"/>
    <col min="15070" max="15076" width="9.140625" customWidth="1"/>
    <col min="15077" max="15078" width="10.7109375" customWidth="1"/>
    <col min="15079" max="15079" width="9.140625" customWidth="1"/>
    <col min="15080" max="15080" width="11.5703125" customWidth="1"/>
    <col min="15081" max="15081" width="13.7109375" customWidth="1"/>
    <col min="15086" max="15086" width="30.7109375" customWidth="1"/>
    <col min="15087" max="15087" width="35.140625" customWidth="1"/>
    <col min="15088" max="15322" width="9.140625" customWidth="1"/>
    <col min="15323" max="15323" width="34" customWidth="1"/>
    <col min="15324" max="15324" width="11.28515625" customWidth="1"/>
    <col min="15325" max="15325" width="11" customWidth="1"/>
    <col min="15326" max="15332" width="9.140625" customWidth="1"/>
    <col min="15333" max="15334" width="10.7109375" customWidth="1"/>
    <col min="15335" max="15335" width="9.140625" customWidth="1"/>
    <col min="15336" max="15336" width="11.5703125" customWidth="1"/>
    <col min="15337" max="15337" width="13.7109375" customWidth="1"/>
    <col min="15342" max="15342" width="30.7109375" customWidth="1"/>
    <col min="15343" max="15343" width="35.140625" customWidth="1"/>
    <col min="15344" max="15578" width="9.140625" customWidth="1"/>
    <col min="15579" max="15579" width="34" customWidth="1"/>
    <col min="15580" max="15580" width="11.28515625" customWidth="1"/>
    <col min="15581" max="15581" width="11" customWidth="1"/>
    <col min="15582" max="15588" width="9.140625" customWidth="1"/>
    <col min="15589" max="15590" width="10.7109375" customWidth="1"/>
    <col min="15591" max="15591" width="9.140625" customWidth="1"/>
    <col min="15592" max="15592" width="11.5703125" customWidth="1"/>
    <col min="15593" max="15593" width="13.7109375" customWidth="1"/>
    <col min="15598" max="15598" width="30.7109375" customWidth="1"/>
    <col min="15599" max="15599" width="35.140625" customWidth="1"/>
    <col min="15600" max="15834" width="9.140625" customWidth="1"/>
    <col min="15835" max="15835" width="34" customWidth="1"/>
    <col min="15836" max="15836" width="11.28515625" customWidth="1"/>
    <col min="15837" max="15837" width="11" customWidth="1"/>
    <col min="15838" max="15844" width="9.140625" customWidth="1"/>
    <col min="15845" max="15846" width="10.7109375" customWidth="1"/>
    <col min="15847" max="15847" width="9.140625" customWidth="1"/>
    <col min="15848" max="15848" width="11.5703125" customWidth="1"/>
    <col min="15849" max="15849" width="13.7109375" customWidth="1"/>
    <col min="15854" max="15854" width="30.7109375" customWidth="1"/>
    <col min="15855" max="15855" width="35.140625" customWidth="1"/>
    <col min="15856" max="16090" width="9.140625" customWidth="1"/>
    <col min="16091" max="16091" width="34" customWidth="1"/>
    <col min="16092" max="16092" width="11.28515625" customWidth="1"/>
    <col min="16093" max="16093" width="11" customWidth="1"/>
    <col min="16094" max="16100" width="9.140625" customWidth="1"/>
    <col min="16101" max="16102" width="10.7109375" customWidth="1"/>
    <col min="16103" max="16103" width="9.140625" customWidth="1"/>
    <col min="16104" max="16104" width="11.5703125" customWidth="1"/>
    <col min="16105" max="16105" width="13.7109375" customWidth="1"/>
    <col min="16110" max="16110" width="30.7109375" customWidth="1"/>
    <col min="16111" max="16111" width="35.140625" customWidth="1"/>
    <col min="16112" max="16346" width="9.140625" customWidth="1"/>
    <col min="16347" max="16347" width="34" customWidth="1"/>
    <col min="16348" max="16348" width="11.28515625" customWidth="1"/>
    <col min="16349" max="16349" width="11" customWidth="1"/>
    <col min="16350" max="16356" width="9.140625" customWidth="1"/>
    <col min="16357" max="16358" width="10.7109375" customWidth="1"/>
    <col min="16359" max="16359" width="9.140625" customWidth="1"/>
    <col min="16360" max="16360" width="11.5703125" customWidth="1"/>
    <col min="16361" max="16361" width="13.7109375" customWidth="1"/>
  </cols>
  <sheetData>
    <row r="1" spans="1:8" ht="44.45" customHeight="1" x14ac:dyDescent="0.3">
      <c r="B1" s="295" t="s">
        <v>114</v>
      </c>
      <c r="C1" s="295"/>
      <c r="D1" s="295"/>
      <c r="E1" s="295"/>
      <c r="F1" s="295"/>
      <c r="G1" s="295"/>
      <c r="H1" s="295"/>
    </row>
    <row r="2" spans="1:8" ht="15.6" customHeight="1" thickBot="1" x14ac:dyDescent="0.3">
      <c r="A2" s="3" t="s">
        <v>83</v>
      </c>
      <c r="B2" s="2" t="s">
        <v>98</v>
      </c>
    </row>
    <row r="3" spans="1:8" ht="15.6" customHeight="1" x14ac:dyDescent="0.25">
      <c r="A3" s="299" t="s">
        <v>1</v>
      </c>
      <c r="B3" s="296" t="s">
        <v>2</v>
      </c>
      <c r="C3" s="242" t="s">
        <v>115</v>
      </c>
      <c r="D3" s="302" t="s">
        <v>90</v>
      </c>
      <c r="E3" s="302"/>
      <c r="F3" s="302"/>
      <c r="G3" s="302"/>
      <c r="H3" s="303"/>
    </row>
    <row r="4" spans="1:8" ht="52.9" customHeight="1" x14ac:dyDescent="0.25">
      <c r="A4" s="300"/>
      <c r="B4" s="297"/>
      <c r="C4" s="233"/>
      <c r="D4" s="233" t="s">
        <v>91</v>
      </c>
      <c r="E4" s="233" t="s">
        <v>113</v>
      </c>
      <c r="F4" s="233"/>
      <c r="G4" s="233"/>
      <c r="H4" s="237" t="s">
        <v>92</v>
      </c>
    </row>
    <row r="5" spans="1:8" ht="55.9" customHeight="1" thickBot="1" x14ac:dyDescent="0.3">
      <c r="A5" s="301"/>
      <c r="B5" s="298"/>
      <c r="C5" s="234"/>
      <c r="D5" s="234"/>
      <c r="E5" s="68" t="s">
        <v>108</v>
      </c>
      <c r="F5" s="68" t="s">
        <v>109</v>
      </c>
      <c r="G5" s="68" t="s">
        <v>110</v>
      </c>
      <c r="H5" s="238"/>
    </row>
    <row r="6" spans="1:8" ht="31.15" customHeight="1" x14ac:dyDescent="0.25">
      <c r="A6" s="293" t="s">
        <v>3</v>
      </c>
      <c r="B6" s="46" t="s">
        <v>4</v>
      </c>
      <c r="C6" s="62">
        <v>116</v>
      </c>
      <c r="D6" s="66"/>
      <c r="E6" s="62">
        <f>F6+G6</f>
        <v>0</v>
      </c>
      <c r="F6" s="62"/>
      <c r="G6" s="62"/>
      <c r="H6" s="62"/>
    </row>
    <row r="7" spans="1:8" ht="34.15" customHeight="1" x14ac:dyDescent="0.25">
      <c r="A7" s="293"/>
      <c r="B7" s="52" t="s">
        <v>5</v>
      </c>
      <c r="C7" s="4">
        <v>100</v>
      </c>
      <c r="D7" s="4"/>
      <c r="E7" s="4">
        <f t="shared" ref="E7:E50" si="0">F7+G7</f>
        <v>0</v>
      </c>
      <c r="F7" s="4"/>
      <c r="G7" s="4"/>
      <c r="H7" s="4"/>
    </row>
    <row r="8" spans="1:8" ht="26.45" customHeight="1" x14ac:dyDescent="0.25">
      <c r="A8" s="294"/>
      <c r="B8" s="52" t="s">
        <v>6</v>
      </c>
      <c r="C8" s="4">
        <v>975</v>
      </c>
      <c r="D8" s="4"/>
      <c r="E8" s="4">
        <f t="shared" si="0"/>
        <v>0</v>
      </c>
      <c r="F8" s="4"/>
      <c r="G8" s="4"/>
      <c r="H8" s="4"/>
    </row>
    <row r="9" spans="1:8" ht="32.450000000000003" customHeight="1" x14ac:dyDescent="0.25">
      <c r="A9" s="52" t="s">
        <v>7</v>
      </c>
      <c r="B9" s="52" t="s">
        <v>8</v>
      </c>
      <c r="C9" s="4"/>
      <c r="D9" s="4"/>
      <c r="E9" s="4">
        <f t="shared" si="0"/>
        <v>0</v>
      </c>
      <c r="F9" s="4"/>
      <c r="G9" s="4"/>
      <c r="H9" s="4"/>
    </row>
    <row r="10" spans="1:8" x14ac:dyDescent="0.25">
      <c r="A10" s="52" t="s">
        <v>9</v>
      </c>
      <c r="B10" s="52" t="s">
        <v>10</v>
      </c>
      <c r="C10" s="4"/>
      <c r="D10" s="4"/>
      <c r="E10" s="4">
        <f t="shared" si="0"/>
        <v>0</v>
      </c>
      <c r="F10" s="4"/>
      <c r="G10" s="4"/>
      <c r="H10" s="4"/>
    </row>
    <row r="11" spans="1:8" x14ac:dyDescent="0.25">
      <c r="A11" s="52" t="s">
        <v>11</v>
      </c>
      <c r="B11" s="52" t="s">
        <v>12</v>
      </c>
      <c r="C11" s="4"/>
      <c r="D11" s="4"/>
      <c r="E11" s="4">
        <f t="shared" si="0"/>
        <v>0</v>
      </c>
      <c r="F11" s="4"/>
      <c r="G11" s="4"/>
      <c r="H11" s="4"/>
    </row>
    <row r="12" spans="1:8" x14ac:dyDescent="0.25">
      <c r="A12" s="52" t="s">
        <v>13</v>
      </c>
      <c r="B12" s="52" t="s">
        <v>14</v>
      </c>
      <c r="C12" s="4"/>
      <c r="D12" s="4"/>
      <c r="E12" s="4">
        <f t="shared" si="0"/>
        <v>0</v>
      </c>
      <c r="F12" s="4"/>
      <c r="G12" s="4"/>
      <c r="H12" s="4"/>
    </row>
    <row r="13" spans="1:8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</row>
    <row r="14" spans="1:8" x14ac:dyDescent="0.25">
      <c r="A14" s="52" t="s">
        <v>17</v>
      </c>
      <c r="B14" s="52" t="s">
        <v>18</v>
      </c>
      <c r="C14" s="4"/>
      <c r="D14" s="4"/>
      <c r="E14" s="4">
        <f t="shared" si="0"/>
        <v>0</v>
      </c>
      <c r="F14" s="4"/>
      <c r="G14" s="4"/>
      <c r="H14" s="4"/>
    </row>
    <row r="15" spans="1:8" x14ac:dyDescent="0.25">
      <c r="A15" s="52" t="s">
        <v>19</v>
      </c>
      <c r="B15" s="52" t="s">
        <v>20</v>
      </c>
      <c r="C15" s="4"/>
      <c r="D15" s="4"/>
      <c r="E15" s="4">
        <f t="shared" si="0"/>
        <v>0</v>
      </c>
      <c r="F15" s="4"/>
      <c r="G15" s="4"/>
      <c r="H15" s="4"/>
    </row>
    <row r="16" spans="1:8" ht="24.6" customHeight="1" x14ac:dyDescent="0.25">
      <c r="A16" s="52" t="s">
        <v>21</v>
      </c>
      <c r="B16" s="52" t="s">
        <v>22</v>
      </c>
      <c r="C16" s="4"/>
      <c r="D16" s="4"/>
      <c r="E16" s="4">
        <f t="shared" si="0"/>
        <v>0</v>
      </c>
      <c r="F16" s="4"/>
      <c r="G16" s="4"/>
      <c r="H16" s="4"/>
    </row>
    <row r="17" spans="1:8" x14ac:dyDescent="0.25">
      <c r="A17" s="52" t="s">
        <v>23</v>
      </c>
      <c r="B17" s="52" t="s">
        <v>24</v>
      </c>
      <c r="C17" s="4"/>
      <c r="D17" s="4"/>
      <c r="E17" s="4">
        <f t="shared" si="0"/>
        <v>0</v>
      </c>
      <c r="F17" s="4"/>
      <c r="G17" s="4"/>
      <c r="H17" s="4"/>
    </row>
    <row r="18" spans="1:8" x14ac:dyDescent="0.25">
      <c r="A18" s="52" t="s">
        <v>25</v>
      </c>
      <c r="B18" s="52" t="s">
        <v>26</v>
      </c>
      <c r="C18" s="4"/>
      <c r="D18" s="4"/>
      <c r="E18" s="4">
        <f t="shared" si="0"/>
        <v>0</v>
      </c>
      <c r="F18" s="4"/>
      <c r="G18" s="4"/>
      <c r="H18" s="4"/>
    </row>
    <row r="19" spans="1:8" ht="16.149999999999999" customHeight="1" x14ac:dyDescent="0.25">
      <c r="A19" s="5" t="s">
        <v>27</v>
      </c>
      <c r="B19" s="5" t="s">
        <v>28</v>
      </c>
      <c r="C19" s="4">
        <v>1920</v>
      </c>
      <c r="D19" s="4"/>
      <c r="E19" s="4">
        <f t="shared" si="0"/>
        <v>0</v>
      </c>
      <c r="F19" s="4"/>
      <c r="G19" s="4"/>
      <c r="H19" s="4"/>
    </row>
    <row r="20" spans="1:8" ht="16.149999999999999" customHeight="1" x14ac:dyDescent="0.25">
      <c r="A20" s="288" t="s">
        <v>29</v>
      </c>
      <c r="B20" s="52" t="s">
        <v>30</v>
      </c>
      <c r="C20" s="4">
        <v>355</v>
      </c>
      <c r="D20" s="4"/>
      <c r="E20" s="4">
        <f t="shared" si="0"/>
        <v>0</v>
      </c>
      <c r="F20" s="4"/>
      <c r="G20" s="4"/>
      <c r="H20" s="4"/>
    </row>
    <row r="21" spans="1:8" ht="43.9" customHeight="1" x14ac:dyDescent="0.25">
      <c r="A21" s="290"/>
      <c r="B21" s="6" t="s">
        <v>31</v>
      </c>
      <c r="C21" s="4">
        <v>355</v>
      </c>
      <c r="D21" s="4"/>
      <c r="E21" s="4">
        <f t="shared" si="0"/>
        <v>0</v>
      </c>
      <c r="F21" s="4"/>
      <c r="G21" s="4"/>
      <c r="H21" s="4"/>
    </row>
    <row r="22" spans="1:8" x14ac:dyDescent="0.25">
      <c r="A22" s="52" t="s">
        <v>32</v>
      </c>
      <c r="B22" s="52" t="s">
        <v>33</v>
      </c>
      <c r="C22" s="4"/>
      <c r="D22" s="4"/>
      <c r="E22" s="4">
        <f t="shared" si="0"/>
        <v>0</v>
      </c>
      <c r="F22" s="4"/>
      <c r="G22" s="4"/>
      <c r="H22" s="4"/>
    </row>
    <row r="23" spans="1:8" x14ac:dyDescent="0.25">
      <c r="A23" s="288" t="s">
        <v>34</v>
      </c>
      <c r="B23" s="52" t="s">
        <v>35</v>
      </c>
      <c r="C23" s="4">
        <f>C24+C25+C26</f>
        <v>0</v>
      </c>
      <c r="D23" s="4">
        <f>D24+D25+D26</f>
        <v>0</v>
      </c>
      <c r="E23" s="4">
        <f t="shared" si="0"/>
        <v>0</v>
      </c>
      <c r="F23" s="4">
        <f>F24+F25+F26</f>
        <v>0</v>
      </c>
      <c r="G23" s="4">
        <f>G24+G25+G26</f>
        <v>0</v>
      </c>
      <c r="H23" s="4">
        <f>H24+H25+H26</f>
        <v>0</v>
      </c>
    </row>
    <row r="24" spans="1:8" x14ac:dyDescent="0.25">
      <c r="A24" s="289"/>
      <c r="B24" s="7" t="s">
        <v>36</v>
      </c>
      <c r="C24" s="4"/>
      <c r="D24" s="4"/>
      <c r="E24" s="4">
        <f t="shared" si="0"/>
        <v>0</v>
      </c>
      <c r="F24" s="4"/>
      <c r="G24" s="4"/>
      <c r="H24" s="4"/>
    </row>
    <row r="25" spans="1:8" ht="83.45" customHeight="1" x14ac:dyDescent="0.25">
      <c r="A25" s="289"/>
      <c r="B25" s="7" t="s">
        <v>37</v>
      </c>
      <c r="C25" s="4"/>
      <c r="D25" s="4"/>
      <c r="E25" s="4">
        <f t="shared" si="0"/>
        <v>0</v>
      </c>
      <c r="F25" s="4"/>
      <c r="G25" s="4"/>
      <c r="H25" s="4"/>
    </row>
    <row r="26" spans="1:8" ht="78.75" x14ac:dyDescent="0.25">
      <c r="A26" s="290"/>
      <c r="B26" s="7" t="s">
        <v>38</v>
      </c>
      <c r="C26" s="4"/>
      <c r="D26" s="4"/>
      <c r="E26" s="4">
        <f t="shared" si="0"/>
        <v>0</v>
      </c>
      <c r="F26" s="4"/>
      <c r="G26" s="4"/>
      <c r="H26" s="4"/>
    </row>
    <row r="27" spans="1:8" x14ac:dyDescent="0.25">
      <c r="A27" s="291" t="s">
        <v>39</v>
      </c>
      <c r="B27" s="52" t="s">
        <v>40</v>
      </c>
      <c r="C27" s="4">
        <v>503</v>
      </c>
      <c r="D27" s="4"/>
      <c r="E27" s="4">
        <f t="shared" si="0"/>
        <v>0</v>
      </c>
      <c r="F27" s="4"/>
      <c r="G27" s="4"/>
      <c r="H27" s="4"/>
    </row>
    <row r="28" spans="1:8" ht="47.25" x14ac:dyDescent="0.25">
      <c r="A28" s="291"/>
      <c r="B28" s="52" t="s">
        <v>41</v>
      </c>
      <c r="C28" s="4">
        <v>890</v>
      </c>
      <c r="D28" s="4"/>
      <c r="E28" s="4">
        <f t="shared" si="0"/>
        <v>0</v>
      </c>
      <c r="F28" s="4"/>
      <c r="G28" s="4"/>
      <c r="H28" s="4"/>
    </row>
    <row r="29" spans="1:8" x14ac:dyDescent="0.25">
      <c r="A29" s="291"/>
      <c r="B29" s="8" t="s">
        <v>42</v>
      </c>
      <c r="C29" s="4"/>
      <c r="D29" s="4"/>
      <c r="E29" s="4">
        <f t="shared" si="0"/>
        <v>0</v>
      </c>
      <c r="F29" s="4"/>
      <c r="G29" s="4"/>
      <c r="H29" s="4"/>
    </row>
    <row r="30" spans="1:8" x14ac:dyDescent="0.25">
      <c r="A30" s="52" t="s">
        <v>43</v>
      </c>
      <c r="B30" s="52" t="s">
        <v>44</v>
      </c>
      <c r="C30" s="4"/>
      <c r="D30" s="4"/>
      <c r="E30" s="4">
        <f t="shared" si="0"/>
        <v>0</v>
      </c>
      <c r="F30" s="4"/>
      <c r="G30" s="4"/>
      <c r="H30" s="4"/>
    </row>
    <row r="31" spans="1:8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</row>
    <row r="32" spans="1:8" ht="16.149999999999999" customHeight="1" x14ac:dyDescent="0.25">
      <c r="A32" s="52" t="s">
        <v>47</v>
      </c>
      <c r="B32" s="52" t="s">
        <v>48</v>
      </c>
      <c r="C32" s="4"/>
      <c r="D32" s="4"/>
      <c r="E32" s="4">
        <f t="shared" si="0"/>
        <v>0</v>
      </c>
      <c r="F32" s="4"/>
      <c r="G32" s="4"/>
      <c r="H32" s="4"/>
    </row>
    <row r="33" spans="1:8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</row>
    <row r="34" spans="1:8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</row>
    <row r="35" spans="1:8" x14ac:dyDescent="0.25">
      <c r="A35" s="52" t="s">
        <v>53</v>
      </c>
      <c r="B35" s="52" t="s">
        <v>54</v>
      </c>
      <c r="C35" s="4"/>
      <c r="D35" s="4"/>
      <c r="E35" s="4">
        <f t="shared" si="0"/>
        <v>0</v>
      </c>
      <c r="F35" s="4"/>
      <c r="G35" s="4"/>
      <c r="H35" s="4"/>
    </row>
    <row r="36" spans="1:8" x14ac:dyDescent="0.25">
      <c r="A36" s="52" t="s">
        <v>55</v>
      </c>
      <c r="B36" s="52" t="s">
        <v>56</v>
      </c>
      <c r="C36" s="4">
        <v>700</v>
      </c>
      <c r="D36" s="4"/>
      <c r="E36" s="4">
        <f t="shared" si="0"/>
        <v>0</v>
      </c>
      <c r="F36" s="4"/>
      <c r="G36" s="4"/>
      <c r="H36" s="4"/>
    </row>
    <row r="37" spans="1:8" x14ac:dyDescent="0.25">
      <c r="A37" s="52" t="s">
        <v>57</v>
      </c>
      <c r="B37" s="52" t="s">
        <v>58</v>
      </c>
      <c r="C37" s="4"/>
      <c r="D37" s="4"/>
      <c r="E37" s="4">
        <f t="shared" si="0"/>
        <v>0</v>
      </c>
      <c r="F37" s="4"/>
      <c r="G37" s="4"/>
      <c r="H37" s="4"/>
    </row>
    <row r="38" spans="1:8" x14ac:dyDescent="0.25">
      <c r="A38" s="52" t="s">
        <v>59</v>
      </c>
      <c r="B38" s="52" t="s">
        <v>60</v>
      </c>
      <c r="C38" s="4"/>
      <c r="D38" s="4"/>
      <c r="E38" s="4">
        <f t="shared" si="0"/>
        <v>0</v>
      </c>
      <c r="F38" s="4"/>
      <c r="G38" s="4"/>
      <c r="H38" s="4"/>
    </row>
    <row r="39" spans="1:8" x14ac:dyDescent="0.25">
      <c r="A39" s="52" t="s">
        <v>61</v>
      </c>
      <c r="B39" s="52" t="s">
        <v>62</v>
      </c>
      <c r="C39" s="4"/>
      <c r="D39" s="4"/>
      <c r="E39" s="4">
        <f t="shared" si="0"/>
        <v>0</v>
      </c>
      <c r="F39" s="4"/>
      <c r="G39" s="4"/>
      <c r="H39" s="4"/>
    </row>
    <row r="40" spans="1:8" x14ac:dyDescent="0.25">
      <c r="A40" s="292" t="s">
        <v>63</v>
      </c>
      <c r="B40" s="52" t="s">
        <v>64</v>
      </c>
      <c r="C40" s="4"/>
      <c r="D40" s="4"/>
      <c r="E40" s="4">
        <f t="shared" si="0"/>
        <v>0</v>
      </c>
      <c r="F40" s="4"/>
      <c r="G40" s="4"/>
      <c r="H40" s="4"/>
    </row>
    <row r="41" spans="1:8" x14ac:dyDescent="0.25">
      <c r="A41" s="292"/>
      <c r="B41" s="52" t="s">
        <v>65</v>
      </c>
      <c r="C41" s="4"/>
      <c r="D41" s="4"/>
      <c r="E41" s="4">
        <f t="shared" si="0"/>
        <v>0</v>
      </c>
      <c r="F41" s="4"/>
      <c r="G41" s="4"/>
      <c r="H41" s="4"/>
    </row>
    <row r="42" spans="1:8" x14ac:dyDescent="0.25">
      <c r="A42" s="52" t="s">
        <v>66</v>
      </c>
      <c r="B42" s="52" t="s">
        <v>67</v>
      </c>
      <c r="C42" s="4">
        <v>1054</v>
      </c>
      <c r="D42" s="4"/>
      <c r="E42" s="4">
        <f t="shared" si="0"/>
        <v>0</v>
      </c>
      <c r="F42" s="11"/>
      <c r="G42" s="4"/>
      <c r="H42" s="4"/>
    </row>
    <row r="43" spans="1:8" x14ac:dyDescent="0.25">
      <c r="A43" s="52" t="s">
        <v>68</v>
      </c>
      <c r="B43" s="52" t="s">
        <v>69</v>
      </c>
      <c r="C43" s="4"/>
      <c r="D43" s="4"/>
      <c r="E43" s="4">
        <f t="shared" si="0"/>
        <v>0</v>
      </c>
      <c r="F43" s="4"/>
      <c r="G43" s="4"/>
      <c r="H43" s="4"/>
    </row>
    <row r="44" spans="1:8" ht="15" customHeight="1" x14ac:dyDescent="0.25">
      <c r="A44" s="292" t="s">
        <v>70</v>
      </c>
      <c r="B44" s="52" t="s">
        <v>71</v>
      </c>
      <c r="C44" s="4">
        <v>950</v>
      </c>
      <c r="D44" s="4"/>
      <c r="E44" s="4">
        <f t="shared" si="0"/>
        <v>0</v>
      </c>
      <c r="F44" s="4"/>
      <c r="G44" s="4"/>
      <c r="H44" s="4"/>
    </row>
    <row r="45" spans="1:8" ht="18" customHeight="1" x14ac:dyDescent="0.25">
      <c r="A45" s="292"/>
      <c r="B45" s="52" t="s">
        <v>72</v>
      </c>
      <c r="C45" s="4"/>
      <c r="D45" s="4"/>
      <c r="E45" s="4">
        <f t="shared" si="0"/>
        <v>0</v>
      </c>
      <c r="F45" s="4"/>
      <c r="G45" s="4"/>
      <c r="H45" s="4"/>
    </row>
    <row r="46" spans="1:8" x14ac:dyDescent="0.25">
      <c r="A46" s="52" t="s">
        <v>73</v>
      </c>
      <c r="B46" s="52" t="s">
        <v>74</v>
      </c>
      <c r="C46" s="4">
        <v>510</v>
      </c>
      <c r="D46" s="4"/>
      <c r="E46" s="4">
        <f t="shared" si="0"/>
        <v>0</v>
      </c>
      <c r="F46" s="4"/>
      <c r="G46" s="4"/>
      <c r="H46" s="4"/>
    </row>
    <row r="47" spans="1:8" x14ac:dyDescent="0.25">
      <c r="A47" s="12" t="s">
        <v>75</v>
      </c>
      <c r="B47" s="5" t="s">
        <v>76</v>
      </c>
      <c r="C47" s="4">
        <v>1625</v>
      </c>
      <c r="D47" s="4"/>
      <c r="E47" s="4">
        <f t="shared" si="0"/>
        <v>0</v>
      </c>
      <c r="F47" s="4"/>
      <c r="G47" s="4"/>
      <c r="H47" s="4"/>
    </row>
    <row r="48" spans="1:8" ht="19.899999999999999" customHeight="1" x14ac:dyDescent="0.25">
      <c r="A48" s="52" t="s">
        <v>77</v>
      </c>
      <c r="B48" s="52" t="s">
        <v>78</v>
      </c>
      <c r="C48" s="4"/>
      <c r="D48" s="4"/>
      <c r="E48" s="4">
        <f t="shared" si="0"/>
        <v>0</v>
      </c>
      <c r="F48" s="4"/>
      <c r="G48" s="4"/>
      <c r="H48" s="4"/>
    </row>
    <row r="49" spans="1:8" ht="19.899999999999999" customHeight="1" x14ac:dyDescent="0.25">
      <c r="A49" s="52" t="s">
        <v>79</v>
      </c>
      <c r="B49" s="52" t="s">
        <v>80</v>
      </c>
      <c r="C49" s="4"/>
      <c r="D49" s="4"/>
      <c r="E49" s="4">
        <f t="shared" si="0"/>
        <v>0</v>
      </c>
      <c r="F49" s="4"/>
      <c r="G49" s="4"/>
      <c r="H49" s="4"/>
    </row>
    <row r="50" spans="1:8" x14ac:dyDescent="0.25">
      <c r="A50" s="52" t="s">
        <v>81</v>
      </c>
      <c r="B50" s="52" t="s">
        <v>82</v>
      </c>
      <c r="C50" s="4"/>
      <c r="D50" s="4"/>
      <c r="E50" s="4">
        <f t="shared" si="0"/>
        <v>0</v>
      </c>
      <c r="F50" s="4"/>
      <c r="G50" s="4"/>
      <c r="H50" s="4"/>
    </row>
    <row r="51" spans="1:8" ht="31.5" x14ac:dyDescent="0.25">
      <c r="A51" s="51" t="s">
        <v>0</v>
      </c>
      <c r="B51" s="13"/>
      <c r="C51" s="15">
        <f>SUM(C6:C23)+SUM(C27:C50)</f>
        <v>10053</v>
      </c>
      <c r="D51" s="15">
        <f>SUM(D6:D23)+SUM(D27:D50)</f>
        <v>0</v>
      </c>
      <c r="E51" s="14">
        <f t="shared" ref="E51" si="1">F51+G51</f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</row>
    <row r="52" spans="1:8" x14ac:dyDescent="0.25">
      <c r="A52" s="16"/>
      <c r="B52" s="16"/>
      <c r="C52" s="16"/>
      <c r="D52" s="16"/>
      <c r="E52" s="16"/>
      <c r="F52" s="16"/>
      <c r="G52" s="16"/>
      <c r="H52" s="16"/>
    </row>
    <row r="54" spans="1:8" x14ac:dyDescent="0.25">
      <c r="B54" s="17"/>
    </row>
    <row r="55" spans="1:8" x14ac:dyDescent="0.25">
      <c r="B55" s="17"/>
    </row>
    <row r="56" spans="1:8" x14ac:dyDescent="0.25">
      <c r="B56" s="17"/>
    </row>
    <row r="57" spans="1:8" x14ac:dyDescent="0.25">
      <c r="A57" s="18"/>
      <c r="B57" s="17"/>
    </row>
    <row r="58" spans="1:8" x14ac:dyDescent="0.25">
      <c r="A58" s="18"/>
      <c r="B58" s="19"/>
    </row>
  </sheetData>
  <mergeCells count="14">
    <mergeCell ref="A27:A29"/>
    <mergeCell ref="A40:A41"/>
    <mergeCell ref="A44:A45"/>
    <mergeCell ref="B3:B5"/>
    <mergeCell ref="A3:A5"/>
    <mergeCell ref="A6:A8"/>
    <mergeCell ref="A20:A21"/>
    <mergeCell ref="B1:H1"/>
    <mergeCell ref="A23:A26"/>
    <mergeCell ref="C3:C5"/>
    <mergeCell ref="D4:D5"/>
    <mergeCell ref="D3:H3"/>
    <mergeCell ref="E4:G4"/>
    <mergeCell ref="H4:H5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58"/>
  <sheetViews>
    <sheetView view="pageBreakPreview" topLeftCell="A25" zoomScale="60" zoomScaleNormal="60" workbookViewId="0">
      <selection activeCell="A65" sqref="A65"/>
    </sheetView>
  </sheetViews>
  <sheetFormatPr defaultRowHeight="15.75" x14ac:dyDescent="0.25"/>
  <cols>
    <col min="1" max="1" width="30.7109375" style="2" customWidth="1"/>
    <col min="2" max="2" width="35.28515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19" max="219" width="34" customWidth="1"/>
    <col min="220" max="220" width="11.28515625" customWidth="1"/>
    <col min="221" max="221" width="11" customWidth="1"/>
    <col min="229" max="230" width="10.7109375" customWidth="1"/>
    <col min="232" max="232" width="11.5703125" customWidth="1"/>
    <col min="233" max="233" width="13.7109375" customWidth="1"/>
    <col min="234" max="237" width="9.28515625" customWidth="1"/>
    <col min="475" max="475" width="34" customWidth="1"/>
    <col min="476" max="476" width="11.28515625" customWidth="1"/>
    <col min="477" max="477" width="11" customWidth="1"/>
    <col min="485" max="486" width="10.7109375" customWidth="1"/>
    <col min="488" max="488" width="11.5703125" customWidth="1"/>
    <col min="489" max="489" width="13.7109375" customWidth="1"/>
    <col min="490" max="493" width="9.28515625" customWidth="1"/>
    <col min="731" max="731" width="34" customWidth="1"/>
    <col min="732" max="732" width="11.28515625" customWidth="1"/>
    <col min="733" max="733" width="11" customWidth="1"/>
    <col min="741" max="742" width="10.7109375" customWidth="1"/>
    <col min="744" max="744" width="11.5703125" customWidth="1"/>
    <col min="745" max="745" width="13.7109375" customWidth="1"/>
    <col min="746" max="749" width="9.28515625" customWidth="1"/>
    <col min="987" max="987" width="34" customWidth="1"/>
    <col min="988" max="988" width="11.28515625" customWidth="1"/>
    <col min="989" max="989" width="11" customWidth="1"/>
    <col min="997" max="998" width="10.7109375" customWidth="1"/>
    <col min="1000" max="1000" width="11.5703125" customWidth="1"/>
    <col min="1001" max="1001" width="13.7109375" customWidth="1"/>
    <col min="1002" max="1005" width="9.28515625" customWidth="1"/>
    <col min="1243" max="1243" width="34" customWidth="1"/>
    <col min="1244" max="1244" width="11.28515625" customWidth="1"/>
    <col min="1245" max="1245" width="11" customWidth="1"/>
    <col min="1253" max="1254" width="10.7109375" customWidth="1"/>
    <col min="1256" max="1256" width="11.5703125" customWidth="1"/>
    <col min="1257" max="1257" width="13.7109375" customWidth="1"/>
    <col min="1258" max="1261" width="9.28515625" customWidth="1"/>
    <col min="1499" max="1499" width="34" customWidth="1"/>
    <col min="1500" max="1500" width="11.28515625" customWidth="1"/>
    <col min="1501" max="1501" width="11" customWidth="1"/>
    <col min="1509" max="1510" width="10.7109375" customWidth="1"/>
    <col min="1512" max="1512" width="11.5703125" customWidth="1"/>
    <col min="1513" max="1513" width="13.7109375" customWidth="1"/>
    <col min="1514" max="1517" width="9.28515625" customWidth="1"/>
    <col min="1755" max="1755" width="34" customWidth="1"/>
    <col min="1756" max="1756" width="11.28515625" customWidth="1"/>
    <col min="1757" max="1757" width="11" customWidth="1"/>
    <col min="1765" max="1766" width="10.7109375" customWidth="1"/>
    <col min="1768" max="1768" width="11.5703125" customWidth="1"/>
    <col min="1769" max="1769" width="13.7109375" customWidth="1"/>
    <col min="1770" max="1773" width="9.28515625" customWidth="1"/>
    <col min="2011" max="2011" width="34" customWidth="1"/>
    <col min="2012" max="2012" width="11.28515625" customWidth="1"/>
    <col min="2013" max="2013" width="11" customWidth="1"/>
    <col min="2021" max="2022" width="10.7109375" customWidth="1"/>
    <col min="2024" max="2024" width="11.5703125" customWidth="1"/>
    <col min="2025" max="2025" width="13.7109375" customWidth="1"/>
    <col min="2026" max="2029" width="9.28515625" customWidth="1"/>
    <col min="2267" max="2267" width="34" customWidth="1"/>
    <col min="2268" max="2268" width="11.28515625" customWidth="1"/>
    <col min="2269" max="2269" width="11" customWidth="1"/>
    <col min="2277" max="2278" width="10.7109375" customWidth="1"/>
    <col min="2280" max="2280" width="11.5703125" customWidth="1"/>
    <col min="2281" max="2281" width="13.7109375" customWidth="1"/>
    <col min="2282" max="2285" width="9.28515625" customWidth="1"/>
    <col min="2523" max="2523" width="34" customWidth="1"/>
    <col min="2524" max="2524" width="11.28515625" customWidth="1"/>
    <col min="2525" max="2525" width="11" customWidth="1"/>
    <col min="2533" max="2534" width="10.7109375" customWidth="1"/>
    <col min="2536" max="2536" width="11.5703125" customWidth="1"/>
    <col min="2537" max="2537" width="13.7109375" customWidth="1"/>
    <col min="2538" max="2541" width="9.28515625" customWidth="1"/>
    <col min="2779" max="2779" width="34" customWidth="1"/>
    <col min="2780" max="2780" width="11.28515625" customWidth="1"/>
    <col min="2781" max="2781" width="11" customWidth="1"/>
    <col min="2789" max="2790" width="10.7109375" customWidth="1"/>
    <col min="2792" max="2792" width="11.5703125" customWidth="1"/>
    <col min="2793" max="2793" width="13.7109375" customWidth="1"/>
    <col min="2794" max="2797" width="9.28515625" customWidth="1"/>
    <col min="3035" max="3035" width="34" customWidth="1"/>
    <col min="3036" max="3036" width="11.28515625" customWidth="1"/>
    <col min="3037" max="3037" width="11" customWidth="1"/>
    <col min="3045" max="3046" width="10.7109375" customWidth="1"/>
    <col min="3048" max="3048" width="11.5703125" customWidth="1"/>
    <col min="3049" max="3049" width="13.7109375" customWidth="1"/>
    <col min="3050" max="3053" width="9.28515625" customWidth="1"/>
    <col min="3291" max="3291" width="34" customWidth="1"/>
    <col min="3292" max="3292" width="11.28515625" customWidth="1"/>
    <col min="3293" max="3293" width="11" customWidth="1"/>
    <col min="3301" max="3302" width="10.7109375" customWidth="1"/>
    <col min="3304" max="3304" width="11.5703125" customWidth="1"/>
    <col min="3305" max="3305" width="13.7109375" customWidth="1"/>
    <col min="3306" max="3309" width="9.28515625" customWidth="1"/>
    <col min="3547" max="3547" width="34" customWidth="1"/>
    <col min="3548" max="3548" width="11.28515625" customWidth="1"/>
    <col min="3549" max="3549" width="11" customWidth="1"/>
    <col min="3557" max="3558" width="10.7109375" customWidth="1"/>
    <col min="3560" max="3560" width="11.5703125" customWidth="1"/>
    <col min="3561" max="3561" width="13.7109375" customWidth="1"/>
    <col min="3562" max="3565" width="9.28515625" customWidth="1"/>
    <col min="3803" max="3803" width="34" customWidth="1"/>
    <col min="3804" max="3804" width="11.28515625" customWidth="1"/>
    <col min="3805" max="3805" width="11" customWidth="1"/>
    <col min="3813" max="3814" width="10.7109375" customWidth="1"/>
    <col min="3816" max="3816" width="11.5703125" customWidth="1"/>
    <col min="3817" max="3817" width="13.7109375" customWidth="1"/>
    <col min="3818" max="3821" width="9.28515625" customWidth="1"/>
    <col min="4059" max="4059" width="34" customWidth="1"/>
    <col min="4060" max="4060" width="11.28515625" customWidth="1"/>
    <col min="4061" max="4061" width="11" customWidth="1"/>
    <col min="4069" max="4070" width="10.7109375" customWidth="1"/>
    <col min="4072" max="4072" width="11.5703125" customWidth="1"/>
    <col min="4073" max="4073" width="13.7109375" customWidth="1"/>
    <col min="4074" max="4077" width="9.28515625" customWidth="1"/>
    <col min="4315" max="4315" width="34" customWidth="1"/>
    <col min="4316" max="4316" width="11.28515625" customWidth="1"/>
    <col min="4317" max="4317" width="11" customWidth="1"/>
    <col min="4325" max="4326" width="10.7109375" customWidth="1"/>
    <col min="4328" max="4328" width="11.5703125" customWidth="1"/>
    <col min="4329" max="4329" width="13.7109375" customWidth="1"/>
    <col min="4330" max="4333" width="9.28515625" customWidth="1"/>
    <col min="4571" max="4571" width="34" customWidth="1"/>
    <col min="4572" max="4572" width="11.28515625" customWidth="1"/>
    <col min="4573" max="4573" width="11" customWidth="1"/>
    <col min="4581" max="4582" width="10.7109375" customWidth="1"/>
    <col min="4584" max="4584" width="11.5703125" customWidth="1"/>
    <col min="4585" max="4585" width="13.7109375" customWidth="1"/>
    <col min="4586" max="4589" width="9.28515625" customWidth="1"/>
    <col min="4827" max="4827" width="34" customWidth="1"/>
    <col min="4828" max="4828" width="11.28515625" customWidth="1"/>
    <col min="4829" max="4829" width="11" customWidth="1"/>
    <col min="4837" max="4838" width="10.7109375" customWidth="1"/>
    <col min="4840" max="4840" width="11.5703125" customWidth="1"/>
    <col min="4841" max="4841" width="13.7109375" customWidth="1"/>
    <col min="4842" max="4845" width="9.28515625" customWidth="1"/>
    <col min="5083" max="5083" width="34" customWidth="1"/>
    <col min="5084" max="5084" width="11.28515625" customWidth="1"/>
    <col min="5085" max="5085" width="11" customWidth="1"/>
    <col min="5093" max="5094" width="10.7109375" customWidth="1"/>
    <col min="5096" max="5096" width="11.5703125" customWidth="1"/>
    <col min="5097" max="5097" width="13.7109375" customWidth="1"/>
    <col min="5098" max="5101" width="9.28515625" customWidth="1"/>
    <col min="5339" max="5339" width="34" customWidth="1"/>
    <col min="5340" max="5340" width="11.28515625" customWidth="1"/>
    <col min="5341" max="5341" width="11" customWidth="1"/>
    <col min="5349" max="5350" width="10.7109375" customWidth="1"/>
    <col min="5352" max="5352" width="11.5703125" customWidth="1"/>
    <col min="5353" max="5353" width="13.7109375" customWidth="1"/>
    <col min="5354" max="5357" width="9.28515625" customWidth="1"/>
    <col min="5595" max="5595" width="34" customWidth="1"/>
    <col min="5596" max="5596" width="11.28515625" customWidth="1"/>
    <col min="5597" max="5597" width="11" customWidth="1"/>
    <col min="5605" max="5606" width="10.7109375" customWidth="1"/>
    <col min="5608" max="5608" width="11.5703125" customWidth="1"/>
    <col min="5609" max="5609" width="13.7109375" customWidth="1"/>
    <col min="5610" max="5613" width="9.28515625" customWidth="1"/>
    <col min="5851" max="5851" width="34" customWidth="1"/>
    <col min="5852" max="5852" width="11.28515625" customWidth="1"/>
    <col min="5853" max="5853" width="11" customWidth="1"/>
    <col min="5861" max="5862" width="10.7109375" customWidth="1"/>
    <col min="5864" max="5864" width="11.5703125" customWidth="1"/>
    <col min="5865" max="5865" width="13.7109375" customWidth="1"/>
    <col min="5866" max="5869" width="9.28515625" customWidth="1"/>
    <col min="6107" max="6107" width="34" customWidth="1"/>
    <col min="6108" max="6108" width="11.28515625" customWidth="1"/>
    <col min="6109" max="6109" width="11" customWidth="1"/>
    <col min="6117" max="6118" width="10.7109375" customWidth="1"/>
    <col min="6120" max="6120" width="11.5703125" customWidth="1"/>
    <col min="6121" max="6121" width="13.7109375" customWidth="1"/>
    <col min="6122" max="6125" width="9.28515625" customWidth="1"/>
    <col min="6363" max="6363" width="34" customWidth="1"/>
    <col min="6364" max="6364" width="11.28515625" customWidth="1"/>
    <col min="6365" max="6365" width="11" customWidth="1"/>
    <col min="6373" max="6374" width="10.7109375" customWidth="1"/>
    <col min="6376" max="6376" width="11.5703125" customWidth="1"/>
    <col min="6377" max="6377" width="13.7109375" customWidth="1"/>
    <col min="6378" max="6381" width="9.28515625" customWidth="1"/>
    <col min="6619" max="6619" width="34" customWidth="1"/>
    <col min="6620" max="6620" width="11.28515625" customWidth="1"/>
    <col min="6621" max="6621" width="11" customWidth="1"/>
    <col min="6629" max="6630" width="10.7109375" customWidth="1"/>
    <col min="6632" max="6632" width="11.5703125" customWidth="1"/>
    <col min="6633" max="6633" width="13.7109375" customWidth="1"/>
    <col min="6634" max="6637" width="9.28515625" customWidth="1"/>
    <col min="6875" max="6875" width="34" customWidth="1"/>
    <col min="6876" max="6876" width="11.28515625" customWidth="1"/>
    <col min="6877" max="6877" width="11" customWidth="1"/>
    <col min="6885" max="6886" width="10.7109375" customWidth="1"/>
    <col min="6888" max="6888" width="11.5703125" customWidth="1"/>
    <col min="6889" max="6889" width="13.7109375" customWidth="1"/>
    <col min="6890" max="6893" width="9.28515625" customWidth="1"/>
    <col min="7131" max="7131" width="34" customWidth="1"/>
    <col min="7132" max="7132" width="11.28515625" customWidth="1"/>
    <col min="7133" max="7133" width="11" customWidth="1"/>
    <col min="7141" max="7142" width="10.7109375" customWidth="1"/>
    <col min="7144" max="7144" width="11.5703125" customWidth="1"/>
    <col min="7145" max="7145" width="13.7109375" customWidth="1"/>
    <col min="7146" max="7149" width="9.28515625" customWidth="1"/>
    <col min="7387" max="7387" width="34" customWidth="1"/>
    <col min="7388" max="7388" width="11.28515625" customWidth="1"/>
    <col min="7389" max="7389" width="11" customWidth="1"/>
    <col min="7397" max="7398" width="10.7109375" customWidth="1"/>
    <col min="7400" max="7400" width="11.5703125" customWidth="1"/>
    <col min="7401" max="7401" width="13.7109375" customWidth="1"/>
    <col min="7402" max="7405" width="9.28515625" customWidth="1"/>
    <col min="7643" max="7643" width="34" customWidth="1"/>
    <col min="7644" max="7644" width="11.28515625" customWidth="1"/>
    <col min="7645" max="7645" width="11" customWidth="1"/>
    <col min="7653" max="7654" width="10.7109375" customWidth="1"/>
    <col min="7656" max="7656" width="11.5703125" customWidth="1"/>
    <col min="7657" max="7657" width="13.7109375" customWidth="1"/>
    <col min="7658" max="7661" width="9.28515625" customWidth="1"/>
    <col min="7899" max="7899" width="34" customWidth="1"/>
    <col min="7900" max="7900" width="11.28515625" customWidth="1"/>
    <col min="7901" max="7901" width="11" customWidth="1"/>
    <col min="7909" max="7910" width="10.7109375" customWidth="1"/>
    <col min="7912" max="7912" width="11.5703125" customWidth="1"/>
    <col min="7913" max="7913" width="13.7109375" customWidth="1"/>
    <col min="7914" max="7917" width="9.28515625" customWidth="1"/>
    <col min="8155" max="8155" width="34" customWidth="1"/>
    <col min="8156" max="8156" width="11.28515625" customWidth="1"/>
    <col min="8157" max="8157" width="11" customWidth="1"/>
    <col min="8165" max="8166" width="10.7109375" customWidth="1"/>
    <col min="8168" max="8168" width="11.5703125" customWidth="1"/>
    <col min="8169" max="8169" width="13.7109375" customWidth="1"/>
    <col min="8170" max="8173" width="9.28515625" customWidth="1"/>
    <col min="8411" max="8411" width="34" customWidth="1"/>
    <col min="8412" max="8412" width="11.28515625" customWidth="1"/>
    <col min="8413" max="8413" width="11" customWidth="1"/>
    <col min="8421" max="8422" width="10.7109375" customWidth="1"/>
    <col min="8424" max="8424" width="11.5703125" customWidth="1"/>
    <col min="8425" max="8425" width="13.7109375" customWidth="1"/>
    <col min="8426" max="8429" width="9.28515625" customWidth="1"/>
    <col min="8667" max="8667" width="34" customWidth="1"/>
    <col min="8668" max="8668" width="11.28515625" customWidth="1"/>
    <col min="8669" max="8669" width="11" customWidth="1"/>
    <col min="8677" max="8678" width="10.7109375" customWidth="1"/>
    <col min="8680" max="8680" width="11.5703125" customWidth="1"/>
    <col min="8681" max="8681" width="13.7109375" customWidth="1"/>
    <col min="8682" max="8685" width="9.28515625" customWidth="1"/>
    <col min="8923" max="8923" width="34" customWidth="1"/>
    <col min="8924" max="8924" width="11.28515625" customWidth="1"/>
    <col min="8925" max="8925" width="11" customWidth="1"/>
    <col min="8933" max="8934" width="10.7109375" customWidth="1"/>
    <col min="8936" max="8936" width="11.5703125" customWidth="1"/>
    <col min="8937" max="8937" width="13.7109375" customWidth="1"/>
    <col min="8938" max="8941" width="9.28515625" customWidth="1"/>
    <col min="9179" max="9179" width="34" customWidth="1"/>
    <col min="9180" max="9180" width="11.28515625" customWidth="1"/>
    <col min="9181" max="9181" width="11" customWidth="1"/>
    <col min="9189" max="9190" width="10.7109375" customWidth="1"/>
    <col min="9192" max="9192" width="11.5703125" customWidth="1"/>
    <col min="9193" max="9193" width="13.7109375" customWidth="1"/>
    <col min="9194" max="9197" width="9.28515625" customWidth="1"/>
    <col min="9435" max="9435" width="34" customWidth="1"/>
    <col min="9436" max="9436" width="11.28515625" customWidth="1"/>
    <col min="9437" max="9437" width="11" customWidth="1"/>
    <col min="9445" max="9446" width="10.7109375" customWidth="1"/>
    <col min="9448" max="9448" width="11.5703125" customWidth="1"/>
    <col min="9449" max="9449" width="13.7109375" customWidth="1"/>
    <col min="9450" max="9453" width="9.28515625" customWidth="1"/>
    <col min="9691" max="9691" width="34" customWidth="1"/>
    <col min="9692" max="9692" width="11.28515625" customWidth="1"/>
    <col min="9693" max="9693" width="11" customWidth="1"/>
    <col min="9701" max="9702" width="10.7109375" customWidth="1"/>
    <col min="9704" max="9704" width="11.5703125" customWidth="1"/>
    <col min="9705" max="9705" width="13.7109375" customWidth="1"/>
    <col min="9706" max="9709" width="9.28515625" customWidth="1"/>
    <col min="9947" max="9947" width="34" customWidth="1"/>
    <col min="9948" max="9948" width="11.28515625" customWidth="1"/>
    <col min="9949" max="9949" width="11" customWidth="1"/>
    <col min="9957" max="9958" width="10.7109375" customWidth="1"/>
    <col min="9960" max="9960" width="11.5703125" customWidth="1"/>
    <col min="9961" max="9961" width="13.7109375" customWidth="1"/>
    <col min="9962" max="9965" width="9.28515625" customWidth="1"/>
    <col min="10203" max="10203" width="34" customWidth="1"/>
    <col min="10204" max="10204" width="11.28515625" customWidth="1"/>
    <col min="10205" max="10205" width="11" customWidth="1"/>
    <col min="10213" max="10214" width="10.7109375" customWidth="1"/>
    <col min="10216" max="10216" width="11.5703125" customWidth="1"/>
    <col min="10217" max="10217" width="13.7109375" customWidth="1"/>
    <col min="10218" max="10221" width="9.28515625" customWidth="1"/>
    <col min="10459" max="10459" width="34" customWidth="1"/>
    <col min="10460" max="10460" width="11.28515625" customWidth="1"/>
    <col min="10461" max="10461" width="11" customWidth="1"/>
    <col min="10469" max="10470" width="10.7109375" customWidth="1"/>
    <col min="10472" max="10472" width="11.5703125" customWidth="1"/>
    <col min="10473" max="10473" width="13.7109375" customWidth="1"/>
    <col min="10474" max="10477" width="9.28515625" customWidth="1"/>
    <col min="10715" max="10715" width="34" customWidth="1"/>
    <col min="10716" max="10716" width="11.28515625" customWidth="1"/>
    <col min="10717" max="10717" width="11" customWidth="1"/>
    <col min="10725" max="10726" width="10.7109375" customWidth="1"/>
    <col min="10728" max="10728" width="11.5703125" customWidth="1"/>
    <col min="10729" max="10729" width="13.7109375" customWidth="1"/>
    <col min="10730" max="10733" width="9.28515625" customWidth="1"/>
    <col min="10971" max="10971" width="34" customWidth="1"/>
    <col min="10972" max="10972" width="11.28515625" customWidth="1"/>
    <col min="10973" max="10973" width="11" customWidth="1"/>
    <col min="10981" max="10982" width="10.7109375" customWidth="1"/>
    <col min="10984" max="10984" width="11.5703125" customWidth="1"/>
    <col min="10985" max="10985" width="13.7109375" customWidth="1"/>
    <col min="10986" max="10989" width="9.28515625" customWidth="1"/>
    <col min="11227" max="11227" width="34" customWidth="1"/>
    <col min="11228" max="11228" width="11.28515625" customWidth="1"/>
    <col min="11229" max="11229" width="11" customWidth="1"/>
    <col min="11237" max="11238" width="10.7109375" customWidth="1"/>
    <col min="11240" max="11240" width="11.5703125" customWidth="1"/>
    <col min="11241" max="11241" width="13.7109375" customWidth="1"/>
    <col min="11242" max="11245" width="9.28515625" customWidth="1"/>
    <col min="11483" max="11483" width="34" customWidth="1"/>
    <col min="11484" max="11484" width="11.28515625" customWidth="1"/>
    <col min="11485" max="11485" width="11" customWidth="1"/>
    <col min="11493" max="11494" width="10.7109375" customWidth="1"/>
    <col min="11496" max="11496" width="11.5703125" customWidth="1"/>
    <col min="11497" max="11497" width="13.7109375" customWidth="1"/>
    <col min="11498" max="11501" width="9.28515625" customWidth="1"/>
    <col min="11739" max="11739" width="34" customWidth="1"/>
    <col min="11740" max="11740" width="11.28515625" customWidth="1"/>
    <col min="11741" max="11741" width="11" customWidth="1"/>
    <col min="11749" max="11750" width="10.7109375" customWidth="1"/>
    <col min="11752" max="11752" width="11.5703125" customWidth="1"/>
    <col min="11753" max="11753" width="13.7109375" customWidth="1"/>
    <col min="11754" max="11757" width="9.28515625" customWidth="1"/>
    <col min="11995" max="11995" width="34" customWidth="1"/>
    <col min="11996" max="11996" width="11.28515625" customWidth="1"/>
    <col min="11997" max="11997" width="11" customWidth="1"/>
    <col min="12005" max="12006" width="10.7109375" customWidth="1"/>
    <col min="12008" max="12008" width="11.5703125" customWidth="1"/>
    <col min="12009" max="12009" width="13.7109375" customWidth="1"/>
    <col min="12010" max="12013" width="9.28515625" customWidth="1"/>
    <col min="12251" max="12251" width="34" customWidth="1"/>
    <col min="12252" max="12252" width="11.28515625" customWidth="1"/>
    <col min="12253" max="12253" width="11" customWidth="1"/>
    <col min="12261" max="12262" width="10.7109375" customWidth="1"/>
    <col min="12264" max="12264" width="11.5703125" customWidth="1"/>
    <col min="12265" max="12265" width="13.7109375" customWidth="1"/>
    <col min="12266" max="12269" width="9.28515625" customWidth="1"/>
    <col min="12507" max="12507" width="34" customWidth="1"/>
    <col min="12508" max="12508" width="11.28515625" customWidth="1"/>
    <col min="12509" max="12509" width="11" customWidth="1"/>
    <col min="12517" max="12518" width="10.7109375" customWidth="1"/>
    <col min="12520" max="12520" width="11.5703125" customWidth="1"/>
    <col min="12521" max="12521" width="13.7109375" customWidth="1"/>
    <col min="12522" max="12525" width="9.28515625" customWidth="1"/>
    <col min="12763" max="12763" width="34" customWidth="1"/>
    <col min="12764" max="12764" width="11.28515625" customWidth="1"/>
    <col min="12765" max="12765" width="11" customWidth="1"/>
    <col min="12773" max="12774" width="10.7109375" customWidth="1"/>
    <col min="12776" max="12776" width="11.5703125" customWidth="1"/>
    <col min="12777" max="12777" width="13.7109375" customWidth="1"/>
    <col min="12778" max="12781" width="9.28515625" customWidth="1"/>
    <col min="13019" max="13019" width="34" customWidth="1"/>
    <col min="13020" max="13020" width="11.28515625" customWidth="1"/>
    <col min="13021" max="13021" width="11" customWidth="1"/>
    <col min="13029" max="13030" width="10.7109375" customWidth="1"/>
    <col min="13032" max="13032" width="11.5703125" customWidth="1"/>
    <col min="13033" max="13033" width="13.7109375" customWidth="1"/>
    <col min="13034" max="13037" width="9.28515625" customWidth="1"/>
    <col min="13275" max="13275" width="34" customWidth="1"/>
    <col min="13276" max="13276" width="11.28515625" customWidth="1"/>
    <col min="13277" max="13277" width="11" customWidth="1"/>
    <col min="13285" max="13286" width="10.7109375" customWidth="1"/>
    <col min="13288" max="13288" width="11.5703125" customWidth="1"/>
    <col min="13289" max="13289" width="13.7109375" customWidth="1"/>
    <col min="13290" max="13293" width="9.28515625" customWidth="1"/>
    <col min="13531" max="13531" width="34" customWidth="1"/>
    <col min="13532" max="13532" width="11.28515625" customWidth="1"/>
    <col min="13533" max="13533" width="11" customWidth="1"/>
    <col min="13541" max="13542" width="10.7109375" customWidth="1"/>
    <col min="13544" max="13544" width="11.5703125" customWidth="1"/>
    <col min="13545" max="13545" width="13.7109375" customWidth="1"/>
    <col min="13546" max="13549" width="9.28515625" customWidth="1"/>
    <col min="13787" max="13787" width="34" customWidth="1"/>
    <col min="13788" max="13788" width="11.28515625" customWidth="1"/>
    <col min="13789" max="13789" width="11" customWidth="1"/>
    <col min="13797" max="13798" width="10.7109375" customWidth="1"/>
    <col min="13800" max="13800" width="11.5703125" customWidth="1"/>
    <col min="13801" max="13801" width="13.7109375" customWidth="1"/>
    <col min="13802" max="13805" width="9.28515625" customWidth="1"/>
    <col min="14043" max="14043" width="34" customWidth="1"/>
    <col min="14044" max="14044" width="11.28515625" customWidth="1"/>
    <col min="14045" max="14045" width="11" customWidth="1"/>
    <col min="14053" max="14054" width="10.7109375" customWidth="1"/>
    <col min="14056" max="14056" width="11.5703125" customWidth="1"/>
    <col min="14057" max="14057" width="13.7109375" customWidth="1"/>
    <col min="14058" max="14061" width="9.28515625" customWidth="1"/>
    <col min="14299" max="14299" width="34" customWidth="1"/>
    <col min="14300" max="14300" width="11.28515625" customWidth="1"/>
    <col min="14301" max="14301" width="11" customWidth="1"/>
    <col min="14309" max="14310" width="10.7109375" customWidth="1"/>
    <col min="14312" max="14312" width="11.5703125" customWidth="1"/>
    <col min="14313" max="14313" width="13.7109375" customWidth="1"/>
    <col min="14314" max="14317" width="9.28515625" customWidth="1"/>
    <col min="14555" max="14555" width="34" customWidth="1"/>
    <col min="14556" max="14556" width="11.28515625" customWidth="1"/>
    <col min="14557" max="14557" width="11" customWidth="1"/>
    <col min="14565" max="14566" width="10.7109375" customWidth="1"/>
    <col min="14568" max="14568" width="11.5703125" customWidth="1"/>
    <col min="14569" max="14569" width="13.7109375" customWidth="1"/>
    <col min="14570" max="14573" width="9.28515625" customWidth="1"/>
    <col min="14811" max="14811" width="34" customWidth="1"/>
    <col min="14812" max="14812" width="11.28515625" customWidth="1"/>
    <col min="14813" max="14813" width="11" customWidth="1"/>
    <col min="14821" max="14822" width="10.7109375" customWidth="1"/>
    <col min="14824" max="14824" width="11.5703125" customWidth="1"/>
    <col min="14825" max="14825" width="13.7109375" customWidth="1"/>
    <col min="14826" max="14829" width="9.28515625" customWidth="1"/>
    <col min="15067" max="15067" width="34" customWidth="1"/>
    <col min="15068" max="15068" width="11.28515625" customWidth="1"/>
    <col min="15069" max="15069" width="11" customWidth="1"/>
    <col min="15077" max="15078" width="10.7109375" customWidth="1"/>
    <col min="15080" max="15080" width="11.5703125" customWidth="1"/>
    <col min="15081" max="15081" width="13.7109375" customWidth="1"/>
    <col min="15082" max="15085" width="9.28515625" customWidth="1"/>
    <col min="15323" max="15323" width="34" customWidth="1"/>
    <col min="15324" max="15324" width="11.28515625" customWidth="1"/>
    <col min="15325" max="15325" width="11" customWidth="1"/>
    <col min="15333" max="15334" width="10.7109375" customWidth="1"/>
    <col min="15336" max="15336" width="11.5703125" customWidth="1"/>
    <col min="15337" max="15337" width="13.7109375" customWidth="1"/>
    <col min="15338" max="15341" width="9.28515625" customWidth="1"/>
    <col min="15579" max="15579" width="34" customWidth="1"/>
    <col min="15580" max="15580" width="11.28515625" customWidth="1"/>
    <col min="15581" max="15581" width="11" customWidth="1"/>
    <col min="15589" max="15590" width="10.7109375" customWidth="1"/>
    <col min="15592" max="15592" width="11.5703125" customWidth="1"/>
    <col min="15593" max="15593" width="13.7109375" customWidth="1"/>
    <col min="15594" max="15597" width="9.28515625" customWidth="1"/>
    <col min="15835" max="15835" width="34" customWidth="1"/>
    <col min="15836" max="15836" width="11.28515625" customWidth="1"/>
    <col min="15837" max="15837" width="11" customWidth="1"/>
    <col min="15845" max="15846" width="10.7109375" customWidth="1"/>
    <col min="15848" max="15848" width="11.5703125" customWidth="1"/>
    <col min="15849" max="15849" width="13.7109375" customWidth="1"/>
    <col min="15850" max="15853" width="9.28515625" customWidth="1"/>
    <col min="16091" max="16091" width="34" customWidth="1"/>
    <col min="16092" max="16092" width="11.28515625" customWidth="1"/>
    <col min="16093" max="16093" width="11" customWidth="1"/>
    <col min="16101" max="16102" width="10.7109375" customWidth="1"/>
    <col min="16104" max="16104" width="11.5703125" customWidth="1"/>
    <col min="16105" max="16105" width="13.7109375" customWidth="1"/>
    <col min="16106" max="16109" width="9.28515625" customWidth="1"/>
  </cols>
  <sheetData>
    <row r="1" spans="1:8" ht="44.65" customHeight="1" x14ac:dyDescent="0.3">
      <c r="B1" s="295" t="s">
        <v>114</v>
      </c>
      <c r="C1" s="295"/>
      <c r="D1" s="295"/>
      <c r="E1" s="295"/>
      <c r="F1" s="295"/>
      <c r="G1" s="295"/>
      <c r="H1" s="295"/>
    </row>
    <row r="2" spans="1:8" ht="15.6" customHeight="1" thickBot="1" x14ac:dyDescent="0.3">
      <c r="A2" s="3" t="s">
        <v>99</v>
      </c>
    </row>
    <row r="3" spans="1:8" ht="15.6" customHeight="1" x14ac:dyDescent="0.25">
      <c r="A3" s="299" t="s">
        <v>1</v>
      </c>
      <c r="B3" s="296" t="s">
        <v>2</v>
      </c>
      <c r="C3" s="242" t="s">
        <v>115</v>
      </c>
      <c r="D3" s="302" t="s">
        <v>90</v>
      </c>
      <c r="E3" s="302"/>
      <c r="F3" s="302"/>
      <c r="G3" s="302"/>
      <c r="H3" s="303"/>
    </row>
    <row r="4" spans="1:8" ht="52.9" customHeight="1" x14ac:dyDescent="0.25">
      <c r="A4" s="300"/>
      <c r="B4" s="297"/>
      <c r="C4" s="233"/>
      <c r="D4" s="233" t="s">
        <v>91</v>
      </c>
      <c r="E4" s="233" t="s">
        <v>113</v>
      </c>
      <c r="F4" s="233"/>
      <c r="G4" s="233"/>
      <c r="H4" s="237" t="s">
        <v>92</v>
      </c>
    </row>
    <row r="5" spans="1:8" ht="55.9" customHeight="1" thickBot="1" x14ac:dyDescent="0.3">
      <c r="A5" s="301"/>
      <c r="B5" s="298"/>
      <c r="C5" s="234"/>
      <c r="D5" s="234"/>
      <c r="E5" s="68" t="s">
        <v>108</v>
      </c>
      <c r="F5" s="68" t="s">
        <v>109</v>
      </c>
      <c r="G5" s="68" t="s">
        <v>110</v>
      </c>
      <c r="H5" s="238"/>
    </row>
    <row r="6" spans="1:8" ht="31.15" customHeight="1" x14ac:dyDescent="0.25">
      <c r="A6" s="293" t="s">
        <v>3</v>
      </c>
      <c r="B6" s="46" t="s">
        <v>4</v>
      </c>
      <c r="C6" s="62"/>
      <c r="D6" s="66"/>
      <c r="E6" s="45">
        <f>F6+G6</f>
        <v>0</v>
      </c>
      <c r="F6" s="45"/>
      <c r="G6" s="45"/>
      <c r="H6" s="45"/>
    </row>
    <row r="7" spans="1:8" ht="34.15" customHeight="1" x14ac:dyDescent="0.25">
      <c r="A7" s="293"/>
      <c r="B7" s="52" t="s">
        <v>5</v>
      </c>
      <c r="C7" s="4"/>
      <c r="D7" s="4"/>
      <c r="E7" s="4">
        <f t="shared" ref="E7:E51" si="0">F7+G7</f>
        <v>0</v>
      </c>
      <c r="F7" s="4"/>
      <c r="G7" s="4"/>
      <c r="H7" s="4"/>
    </row>
    <row r="8" spans="1:8" ht="26.65" customHeight="1" x14ac:dyDescent="0.25">
      <c r="A8" s="294"/>
      <c r="B8" s="52" t="s">
        <v>6</v>
      </c>
      <c r="C8" s="4">
        <v>200</v>
      </c>
      <c r="D8" s="4"/>
      <c r="E8" s="4">
        <f t="shared" si="0"/>
        <v>0</v>
      </c>
      <c r="F8" s="4"/>
      <c r="G8" s="4"/>
      <c r="H8" s="4"/>
    </row>
    <row r="9" spans="1:8" ht="32.65" customHeight="1" x14ac:dyDescent="0.25">
      <c r="A9" s="52" t="s">
        <v>7</v>
      </c>
      <c r="B9" s="52" t="s">
        <v>8</v>
      </c>
      <c r="C9" s="4"/>
      <c r="D9" s="4"/>
      <c r="E9" s="4">
        <f t="shared" si="0"/>
        <v>0</v>
      </c>
      <c r="F9" s="4"/>
      <c r="G9" s="4"/>
      <c r="H9" s="4"/>
    </row>
    <row r="10" spans="1:8" x14ac:dyDescent="0.25">
      <c r="A10" s="52" t="s">
        <v>9</v>
      </c>
      <c r="B10" s="52" t="s">
        <v>10</v>
      </c>
      <c r="C10" s="4"/>
      <c r="D10" s="4"/>
      <c r="E10" s="4">
        <f t="shared" si="0"/>
        <v>0</v>
      </c>
      <c r="F10" s="4"/>
      <c r="G10" s="4"/>
      <c r="H10" s="4"/>
    </row>
    <row r="11" spans="1:8" x14ac:dyDescent="0.25">
      <c r="A11" s="52" t="s">
        <v>11</v>
      </c>
      <c r="B11" s="52" t="s">
        <v>12</v>
      </c>
      <c r="C11" s="4"/>
      <c r="D11" s="4"/>
      <c r="E11" s="4">
        <f t="shared" si="0"/>
        <v>0</v>
      </c>
      <c r="F11" s="4"/>
      <c r="G11" s="4"/>
      <c r="H11" s="4"/>
    </row>
    <row r="12" spans="1:8" x14ac:dyDescent="0.25">
      <c r="A12" s="52" t="s">
        <v>13</v>
      </c>
      <c r="B12" s="52" t="s">
        <v>14</v>
      </c>
      <c r="C12" s="4"/>
      <c r="D12" s="4"/>
      <c r="E12" s="4">
        <f t="shared" si="0"/>
        <v>0</v>
      </c>
      <c r="F12" s="4"/>
      <c r="G12" s="4"/>
      <c r="H12" s="4"/>
    </row>
    <row r="13" spans="1:8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</row>
    <row r="14" spans="1:8" x14ac:dyDescent="0.25">
      <c r="A14" s="52" t="s">
        <v>17</v>
      </c>
      <c r="B14" s="52" t="s">
        <v>18</v>
      </c>
      <c r="C14" s="4"/>
      <c r="D14" s="4"/>
      <c r="E14" s="4">
        <f t="shared" si="0"/>
        <v>0</v>
      </c>
      <c r="F14" s="4"/>
      <c r="G14" s="4"/>
      <c r="H14" s="4"/>
    </row>
    <row r="15" spans="1:8" x14ac:dyDescent="0.25">
      <c r="A15" s="52" t="s">
        <v>19</v>
      </c>
      <c r="B15" s="52" t="s">
        <v>20</v>
      </c>
      <c r="C15" s="4"/>
      <c r="D15" s="4"/>
      <c r="E15" s="4">
        <f t="shared" si="0"/>
        <v>0</v>
      </c>
      <c r="F15" s="4"/>
      <c r="G15" s="4"/>
      <c r="H15" s="4"/>
    </row>
    <row r="16" spans="1:8" ht="24.6" customHeight="1" x14ac:dyDescent="0.25">
      <c r="A16" s="52" t="s">
        <v>21</v>
      </c>
      <c r="B16" s="52" t="s">
        <v>22</v>
      </c>
      <c r="C16" s="4"/>
      <c r="D16" s="4"/>
      <c r="E16" s="4">
        <f t="shared" si="0"/>
        <v>0</v>
      </c>
      <c r="F16" s="4"/>
      <c r="G16" s="4"/>
      <c r="H16" s="4"/>
    </row>
    <row r="17" spans="1:8" x14ac:dyDescent="0.25">
      <c r="A17" s="52" t="s">
        <v>23</v>
      </c>
      <c r="B17" s="52" t="s">
        <v>24</v>
      </c>
      <c r="C17" s="4"/>
      <c r="D17" s="4"/>
      <c r="E17" s="4">
        <f t="shared" si="0"/>
        <v>0</v>
      </c>
      <c r="F17" s="4"/>
      <c r="G17" s="4"/>
      <c r="H17" s="4"/>
    </row>
    <row r="18" spans="1:8" x14ac:dyDescent="0.25">
      <c r="A18" s="52" t="s">
        <v>25</v>
      </c>
      <c r="B18" s="52" t="s">
        <v>26</v>
      </c>
      <c r="C18" s="4"/>
      <c r="D18" s="4"/>
      <c r="E18" s="4">
        <f t="shared" si="0"/>
        <v>0</v>
      </c>
      <c r="F18" s="4"/>
      <c r="G18" s="4"/>
      <c r="H18" s="4"/>
    </row>
    <row r="19" spans="1:8" ht="16.149999999999999" customHeight="1" x14ac:dyDescent="0.25">
      <c r="A19" s="5" t="s">
        <v>27</v>
      </c>
      <c r="B19" s="5" t="s">
        <v>28</v>
      </c>
      <c r="C19" s="4"/>
      <c r="D19" s="4"/>
      <c r="E19" s="4">
        <f t="shared" si="0"/>
        <v>0</v>
      </c>
      <c r="F19" s="4"/>
      <c r="G19" s="4"/>
      <c r="H19" s="4"/>
    </row>
    <row r="20" spans="1:8" ht="16.149999999999999" customHeight="1" x14ac:dyDescent="0.25">
      <c r="A20" s="288" t="s">
        <v>29</v>
      </c>
      <c r="B20" s="52" t="s">
        <v>30</v>
      </c>
      <c r="C20" s="4"/>
      <c r="D20" s="4"/>
      <c r="E20" s="4">
        <f t="shared" si="0"/>
        <v>0</v>
      </c>
      <c r="F20" s="4"/>
      <c r="G20" s="4"/>
      <c r="H20" s="4"/>
    </row>
    <row r="21" spans="1:8" ht="43.9" customHeight="1" x14ac:dyDescent="0.25">
      <c r="A21" s="290"/>
      <c r="B21" s="6" t="s">
        <v>31</v>
      </c>
      <c r="C21" s="4"/>
      <c r="D21" s="4"/>
      <c r="E21" s="4">
        <f t="shared" si="0"/>
        <v>0</v>
      </c>
      <c r="F21" s="4"/>
      <c r="G21" s="4"/>
      <c r="H21" s="4"/>
    </row>
    <row r="22" spans="1:8" x14ac:dyDescent="0.25">
      <c r="A22" s="52" t="s">
        <v>32</v>
      </c>
      <c r="B22" s="52" t="s">
        <v>33</v>
      </c>
      <c r="C22" s="4"/>
      <c r="D22" s="4"/>
      <c r="E22" s="4">
        <f t="shared" si="0"/>
        <v>0</v>
      </c>
      <c r="F22" s="4"/>
      <c r="G22" s="4"/>
      <c r="H22" s="4"/>
    </row>
    <row r="23" spans="1:8" x14ac:dyDescent="0.25">
      <c r="A23" s="288" t="s">
        <v>34</v>
      </c>
      <c r="B23" s="52" t="s">
        <v>35</v>
      </c>
      <c r="C23" s="4">
        <f t="shared" ref="C23:D23" si="1">C24+C25+C26</f>
        <v>0</v>
      </c>
      <c r="D23" s="4">
        <f t="shared" si="1"/>
        <v>0</v>
      </c>
      <c r="E23" s="4">
        <f t="shared" si="0"/>
        <v>0</v>
      </c>
      <c r="F23" s="4">
        <f t="shared" ref="F23:H23" si="2">F24+F25+F26</f>
        <v>0</v>
      </c>
      <c r="G23" s="4">
        <f t="shared" si="2"/>
        <v>0</v>
      </c>
      <c r="H23" s="4">
        <f t="shared" si="2"/>
        <v>0</v>
      </c>
    </row>
    <row r="24" spans="1:8" x14ac:dyDescent="0.25">
      <c r="A24" s="289"/>
      <c r="B24" s="7" t="s">
        <v>36</v>
      </c>
      <c r="C24" s="4"/>
      <c r="D24" s="4"/>
      <c r="E24" s="4">
        <f t="shared" si="0"/>
        <v>0</v>
      </c>
      <c r="F24" s="4"/>
      <c r="G24" s="4"/>
      <c r="H24" s="4"/>
    </row>
    <row r="25" spans="1:8" ht="83.65" customHeight="1" x14ac:dyDescent="0.25">
      <c r="A25" s="289"/>
      <c r="B25" s="7" t="s">
        <v>37</v>
      </c>
      <c r="C25" s="4"/>
      <c r="D25" s="4"/>
      <c r="E25" s="4">
        <f t="shared" si="0"/>
        <v>0</v>
      </c>
      <c r="F25" s="4"/>
      <c r="G25" s="4"/>
      <c r="H25" s="4"/>
    </row>
    <row r="26" spans="1:8" ht="78.75" x14ac:dyDescent="0.25">
      <c r="A26" s="290"/>
      <c r="B26" s="7" t="s">
        <v>38</v>
      </c>
      <c r="C26" s="4"/>
      <c r="D26" s="4"/>
      <c r="E26" s="4">
        <f t="shared" si="0"/>
        <v>0</v>
      </c>
      <c r="F26" s="4"/>
      <c r="G26" s="4"/>
      <c r="H26" s="4"/>
    </row>
    <row r="27" spans="1:8" x14ac:dyDescent="0.25">
      <c r="A27" s="291" t="s">
        <v>39</v>
      </c>
      <c r="B27" s="52" t="s">
        <v>40</v>
      </c>
      <c r="C27" s="4"/>
      <c r="D27" s="4"/>
      <c r="E27" s="4">
        <f t="shared" si="0"/>
        <v>0</v>
      </c>
      <c r="F27" s="4"/>
      <c r="G27" s="4"/>
      <c r="H27" s="4"/>
    </row>
    <row r="28" spans="1:8" ht="47.25" x14ac:dyDescent="0.25">
      <c r="A28" s="291"/>
      <c r="B28" s="52" t="s">
        <v>41</v>
      </c>
      <c r="C28" s="4"/>
      <c r="D28" s="4"/>
      <c r="E28" s="4">
        <f t="shared" si="0"/>
        <v>0</v>
      </c>
      <c r="F28" s="4"/>
      <c r="G28" s="4"/>
      <c r="H28" s="4"/>
    </row>
    <row r="29" spans="1:8" x14ac:dyDescent="0.25">
      <c r="A29" s="291"/>
      <c r="B29" s="8" t="s">
        <v>42</v>
      </c>
      <c r="C29" s="4"/>
      <c r="D29" s="4"/>
      <c r="E29" s="4">
        <f t="shared" si="0"/>
        <v>0</v>
      </c>
      <c r="F29" s="4"/>
      <c r="G29" s="4"/>
      <c r="H29" s="4"/>
    </row>
    <row r="30" spans="1:8" x14ac:dyDescent="0.25">
      <c r="A30" s="52" t="s">
        <v>43</v>
      </c>
      <c r="B30" s="52" t="s">
        <v>44</v>
      </c>
      <c r="C30" s="4"/>
      <c r="D30" s="4"/>
      <c r="E30" s="4">
        <f t="shared" si="0"/>
        <v>0</v>
      </c>
      <c r="F30" s="4"/>
      <c r="G30" s="4"/>
      <c r="H30" s="4"/>
    </row>
    <row r="31" spans="1:8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</row>
    <row r="32" spans="1:8" ht="16.149999999999999" customHeight="1" x14ac:dyDescent="0.25">
      <c r="A32" s="52" t="s">
        <v>47</v>
      </c>
      <c r="B32" s="52" t="s">
        <v>48</v>
      </c>
      <c r="C32" s="4"/>
      <c r="D32" s="4"/>
      <c r="E32" s="4">
        <f t="shared" si="0"/>
        <v>0</v>
      </c>
      <c r="F32" s="4"/>
      <c r="G32" s="4"/>
      <c r="H32" s="4"/>
    </row>
    <row r="33" spans="1:8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</row>
    <row r="34" spans="1:8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</row>
    <row r="35" spans="1:8" x14ac:dyDescent="0.25">
      <c r="A35" s="52" t="s">
        <v>53</v>
      </c>
      <c r="B35" s="52" t="s">
        <v>54</v>
      </c>
      <c r="C35" s="4"/>
      <c r="D35" s="4"/>
      <c r="E35" s="4">
        <f t="shared" si="0"/>
        <v>0</v>
      </c>
      <c r="F35" s="4"/>
      <c r="G35" s="4"/>
      <c r="H35" s="4"/>
    </row>
    <row r="36" spans="1:8" x14ac:dyDescent="0.25">
      <c r="A36" s="52" t="s">
        <v>55</v>
      </c>
      <c r="B36" s="52" t="s">
        <v>56</v>
      </c>
      <c r="C36" s="4"/>
      <c r="D36" s="4"/>
      <c r="E36" s="4">
        <f t="shared" si="0"/>
        <v>0</v>
      </c>
      <c r="F36" s="4"/>
      <c r="G36" s="4"/>
      <c r="H36" s="4"/>
    </row>
    <row r="37" spans="1:8" x14ac:dyDescent="0.25">
      <c r="A37" s="52" t="s">
        <v>57</v>
      </c>
      <c r="B37" s="52" t="s">
        <v>58</v>
      </c>
      <c r="C37" s="4"/>
      <c r="D37" s="4"/>
      <c r="E37" s="4">
        <f t="shared" si="0"/>
        <v>0</v>
      </c>
      <c r="F37" s="4"/>
      <c r="G37" s="4"/>
      <c r="H37" s="4"/>
    </row>
    <row r="38" spans="1:8" x14ac:dyDescent="0.25">
      <c r="A38" s="52" t="s">
        <v>59</v>
      </c>
      <c r="B38" s="52" t="s">
        <v>60</v>
      </c>
      <c r="C38" s="4"/>
      <c r="D38" s="4"/>
      <c r="E38" s="4">
        <f t="shared" si="0"/>
        <v>0</v>
      </c>
      <c r="F38" s="4"/>
      <c r="G38" s="4"/>
      <c r="H38" s="4"/>
    </row>
    <row r="39" spans="1:8" x14ac:dyDescent="0.25">
      <c r="A39" s="52" t="s">
        <v>61</v>
      </c>
      <c r="B39" s="52" t="s">
        <v>62</v>
      </c>
      <c r="C39" s="4"/>
      <c r="D39" s="4"/>
      <c r="E39" s="4">
        <f t="shared" si="0"/>
        <v>0</v>
      </c>
      <c r="F39" s="4"/>
      <c r="G39" s="4"/>
      <c r="H39" s="4"/>
    </row>
    <row r="40" spans="1:8" x14ac:dyDescent="0.25">
      <c r="A40" s="292" t="s">
        <v>63</v>
      </c>
      <c r="B40" s="52" t="s">
        <v>64</v>
      </c>
      <c r="C40" s="4"/>
      <c r="D40" s="4"/>
      <c r="E40" s="4">
        <f t="shared" si="0"/>
        <v>0</v>
      </c>
      <c r="F40" s="4"/>
      <c r="G40" s="4"/>
      <c r="H40" s="4"/>
    </row>
    <row r="41" spans="1:8" x14ac:dyDescent="0.25">
      <c r="A41" s="292"/>
      <c r="B41" s="52" t="s">
        <v>65</v>
      </c>
      <c r="C41" s="4"/>
      <c r="D41" s="4"/>
      <c r="E41" s="4">
        <f t="shared" si="0"/>
        <v>0</v>
      </c>
      <c r="F41" s="4"/>
      <c r="G41" s="4"/>
      <c r="H41" s="4"/>
    </row>
    <row r="42" spans="1:8" x14ac:dyDescent="0.25">
      <c r="A42" s="52" t="s">
        <v>66</v>
      </c>
      <c r="B42" s="52" t="s">
        <v>67</v>
      </c>
      <c r="C42" s="4">
        <v>359</v>
      </c>
      <c r="D42" s="4"/>
      <c r="E42" s="4">
        <f t="shared" si="0"/>
        <v>0</v>
      </c>
      <c r="F42" s="11"/>
      <c r="G42" s="4"/>
      <c r="H42" s="4"/>
    </row>
    <row r="43" spans="1:8" x14ac:dyDescent="0.25">
      <c r="A43" s="52" t="s">
        <v>68</v>
      </c>
      <c r="B43" s="52" t="s">
        <v>69</v>
      </c>
      <c r="C43" s="4"/>
      <c r="D43" s="4"/>
      <c r="E43" s="4">
        <f t="shared" si="0"/>
        <v>0</v>
      </c>
      <c r="F43" s="4"/>
      <c r="G43" s="4"/>
      <c r="H43" s="4"/>
    </row>
    <row r="44" spans="1:8" ht="15" customHeight="1" x14ac:dyDescent="0.25">
      <c r="A44" s="292" t="s">
        <v>70</v>
      </c>
      <c r="B44" s="52" t="s">
        <v>71</v>
      </c>
      <c r="C44" s="4"/>
      <c r="D44" s="4"/>
      <c r="E44" s="4">
        <f t="shared" si="0"/>
        <v>0</v>
      </c>
      <c r="F44" s="4"/>
      <c r="G44" s="4"/>
      <c r="H44" s="4"/>
    </row>
    <row r="45" spans="1:8" ht="18" customHeight="1" x14ac:dyDescent="0.25">
      <c r="A45" s="292"/>
      <c r="B45" s="52" t="s">
        <v>72</v>
      </c>
      <c r="C45" s="4"/>
      <c r="D45" s="4"/>
      <c r="E45" s="4">
        <f t="shared" si="0"/>
        <v>0</v>
      </c>
      <c r="F45" s="4"/>
      <c r="G45" s="4"/>
      <c r="H45" s="4"/>
    </row>
    <row r="46" spans="1:8" x14ac:dyDescent="0.25">
      <c r="A46" s="52" t="s">
        <v>73</v>
      </c>
      <c r="B46" s="52" t="s">
        <v>74</v>
      </c>
      <c r="C46" s="4"/>
      <c r="D46" s="4"/>
      <c r="E46" s="4">
        <f t="shared" si="0"/>
        <v>0</v>
      </c>
      <c r="F46" s="4"/>
      <c r="G46" s="4"/>
      <c r="H46" s="4"/>
    </row>
    <row r="47" spans="1:8" x14ac:dyDescent="0.25">
      <c r="A47" s="12" t="s">
        <v>75</v>
      </c>
      <c r="B47" s="5" t="s">
        <v>76</v>
      </c>
      <c r="C47" s="4">
        <v>330</v>
      </c>
      <c r="D47" s="4"/>
      <c r="E47" s="4">
        <f t="shared" si="0"/>
        <v>0</v>
      </c>
      <c r="F47" s="4"/>
      <c r="G47" s="4"/>
      <c r="H47" s="4"/>
    </row>
    <row r="48" spans="1:8" ht="19.899999999999999" customHeight="1" x14ac:dyDescent="0.25">
      <c r="A48" s="52" t="s">
        <v>77</v>
      </c>
      <c r="B48" s="52" t="s">
        <v>78</v>
      </c>
      <c r="C48" s="4"/>
      <c r="D48" s="4"/>
      <c r="E48" s="4">
        <f t="shared" si="0"/>
        <v>0</v>
      </c>
      <c r="F48" s="4"/>
      <c r="G48" s="4"/>
      <c r="H48" s="4"/>
    </row>
    <row r="49" spans="1:8" ht="19.899999999999999" customHeight="1" x14ac:dyDescent="0.25">
      <c r="A49" s="52" t="s">
        <v>79</v>
      </c>
      <c r="B49" s="52" t="s">
        <v>80</v>
      </c>
      <c r="C49" s="4"/>
      <c r="D49" s="4"/>
      <c r="E49" s="4">
        <f t="shared" si="0"/>
        <v>0</v>
      </c>
      <c r="F49" s="4"/>
      <c r="G49" s="4"/>
      <c r="H49" s="4"/>
    </row>
    <row r="50" spans="1:8" x14ac:dyDescent="0.25">
      <c r="A50" s="52" t="s">
        <v>81</v>
      </c>
      <c r="B50" s="52" t="s">
        <v>82</v>
      </c>
      <c r="C50" s="4"/>
      <c r="D50" s="4"/>
      <c r="E50" s="4">
        <f t="shared" si="0"/>
        <v>0</v>
      </c>
      <c r="F50" s="4"/>
      <c r="G50" s="4"/>
      <c r="H50" s="4"/>
    </row>
    <row r="51" spans="1:8" ht="31.5" x14ac:dyDescent="0.25">
      <c r="A51" s="51" t="s">
        <v>0</v>
      </c>
      <c r="B51" s="13"/>
      <c r="C51" s="15">
        <f>SUM(C6:C23)+SUM(C27:C50)</f>
        <v>889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</row>
    <row r="52" spans="1:8" x14ac:dyDescent="0.25">
      <c r="A52" s="16"/>
      <c r="B52" s="16"/>
      <c r="C52" s="16"/>
      <c r="D52" s="16"/>
      <c r="E52" s="16"/>
      <c r="F52" s="16"/>
      <c r="G52" s="16"/>
      <c r="H52" s="16"/>
    </row>
    <row r="54" spans="1:8" x14ac:dyDescent="0.25">
      <c r="B54" s="17"/>
    </row>
    <row r="55" spans="1:8" x14ac:dyDescent="0.25">
      <c r="B55" s="17"/>
    </row>
    <row r="56" spans="1:8" x14ac:dyDescent="0.25">
      <c r="B56" s="17"/>
    </row>
    <row r="57" spans="1:8" x14ac:dyDescent="0.25">
      <c r="A57" s="18"/>
      <c r="B57" s="17"/>
    </row>
    <row r="58" spans="1:8" x14ac:dyDescent="0.25">
      <c r="A58" s="18"/>
      <c r="B58" s="19"/>
    </row>
  </sheetData>
  <mergeCells count="14">
    <mergeCell ref="A27:A29"/>
    <mergeCell ref="A40:A41"/>
    <mergeCell ref="A44:A45"/>
    <mergeCell ref="B3:B5"/>
    <mergeCell ref="A3:A5"/>
    <mergeCell ref="A6:A8"/>
    <mergeCell ref="A20:A21"/>
    <mergeCell ref="B1:H1"/>
    <mergeCell ref="A23:A26"/>
    <mergeCell ref="C3:C5"/>
    <mergeCell ref="D4:D5"/>
    <mergeCell ref="D3:H3"/>
    <mergeCell ref="E4:G4"/>
    <mergeCell ref="H4:H5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58"/>
  <sheetViews>
    <sheetView view="pageBreakPreview" topLeftCell="A22" zoomScale="60" zoomScaleNormal="59" workbookViewId="0">
      <selection activeCell="A65" sqref="A65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19" max="219" width="34" customWidth="1"/>
    <col min="220" max="220" width="11.28515625" customWidth="1"/>
    <col min="221" max="221" width="11" customWidth="1"/>
    <col min="229" max="230" width="10.7109375" customWidth="1"/>
    <col min="232" max="232" width="11.5703125" customWidth="1"/>
    <col min="233" max="233" width="13.7109375" customWidth="1"/>
    <col min="234" max="237" width="9.28515625" customWidth="1"/>
    <col min="475" max="475" width="34" customWidth="1"/>
    <col min="476" max="476" width="11.28515625" customWidth="1"/>
    <col min="477" max="477" width="11" customWidth="1"/>
    <col min="485" max="486" width="10.7109375" customWidth="1"/>
    <col min="488" max="488" width="11.5703125" customWidth="1"/>
    <col min="489" max="489" width="13.7109375" customWidth="1"/>
    <col min="490" max="493" width="9.28515625" customWidth="1"/>
    <col min="731" max="731" width="34" customWidth="1"/>
    <col min="732" max="732" width="11.28515625" customWidth="1"/>
    <col min="733" max="733" width="11" customWidth="1"/>
    <col min="741" max="742" width="10.7109375" customWidth="1"/>
    <col min="744" max="744" width="11.5703125" customWidth="1"/>
    <col min="745" max="745" width="13.7109375" customWidth="1"/>
    <col min="746" max="749" width="9.28515625" customWidth="1"/>
    <col min="987" max="987" width="34" customWidth="1"/>
    <col min="988" max="988" width="11.28515625" customWidth="1"/>
    <col min="989" max="989" width="11" customWidth="1"/>
    <col min="997" max="998" width="10.7109375" customWidth="1"/>
    <col min="1000" max="1000" width="11.5703125" customWidth="1"/>
    <col min="1001" max="1001" width="13.7109375" customWidth="1"/>
    <col min="1002" max="1005" width="9.28515625" customWidth="1"/>
    <col min="1243" max="1243" width="34" customWidth="1"/>
    <col min="1244" max="1244" width="11.28515625" customWidth="1"/>
    <col min="1245" max="1245" width="11" customWidth="1"/>
    <col min="1253" max="1254" width="10.7109375" customWidth="1"/>
    <col min="1256" max="1256" width="11.5703125" customWidth="1"/>
    <col min="1257" max="1257" width="13.7109375" customWidth="1"/>
    <col min="1258" max="1261" width="9.28515625" customWidth="1"/>
    <col min="1499" max="1499" width="34" customWidth="1"/>
    <col min="1500" max="1500" width="11.28515625" customWidth="1"/>
    <col min="1501" max="1501" width="11" customWidth="1"/>
    <col min="1509" max="1510" width="10.7109375" customWidth="1"/>
    <col min="1512" max="1512" width="11.5703125" customWidth="1"/>
    <col min="1513" max="1513" width="13.7109375" customWidth="1"/>
    <col min="1514" max="1517" width="9.28515625" customWidth="1"/>
    <col min="1755" max="1755" width="34" customWidth="1"/>
    <col min="1756" max="1756" width="11.28515625" customWidth="1"/>
    <col min="1757" max="1757" width="11" customWidth="1"/>
    <col min="1765" max="1766" width="10.7109375" customWidth="1"/>
    <col min="1768" max="1768" width="11.5703125" customWidth="1"/>
    <col min="1769" max="1769" width="13.7109375" customWidth="1"/>
    <col min="1770" max="1773" width="9.28515625" customWidth="1"/>
    <col min="2011" max="2011" width="34" customWidth="1"/>
    <col min="2012" max="2012" width="11.28515625" customWidth="1"/>
    <col min="2013" max="2013" width="11" customWidth="1"/>
    <col min="2021" max="2022" width="10.7109375" customWidth="1"/>
    <col min="2024" max="2024" width="11.5703125" customWidth="1"/>
    <col min="2025" max="2025" width="13.7109375" customWidth="1"/>
    <col min="2026" max="2029" width="9.28515625" customWidth="1"/>
    <col min="2267" max="2267" width="34" customWidth="1"/>
    <col min="2268" max="2268" width="11.28515625" customWidth="1"/>
    <col min="2269" max="2269" width="11" customWidth="1"/>
    <col min="2277" max="2278" width="10.7109375" customWidth="1"/>
    <col min="2280" max="2280" width="11.5703125" customWidth="1"/>
    <col min="2281" max="2281" width="13.7109375" customWidth="1"/>
    <col min="2282" max="2285" width="9.28515625" customWidth="1"/>
    <col min="2523" max="2523" width="34" customWidth="1"/>
    <col min="2524" max="2524" width="11.28515625" customWidth="1"/>
    <col min="2525" max="2525" width="11" customWidth="1"/>
    <col min="2533" max="2534" width="10.7109375" customWidth="1"/>
    <col min="2536" max="2536" width="11.5703125" customWidth="1"/>
    <col min="2537" max="2537" width="13.7109375" customWidth="1"/>
    <col min="2538" max="2541" width="9.28515625" customWidth="1"/>
    <col min="2779" max="2779" width="34" customWidth="1"/>
    <col min="2780" max="2780" width="11.28515625" customWidth="1"/>
    <col min="2781" max="2781" width="11" customWidth="1"/>
    <col min="2789" max="2790" width="10.7109375" customWidth="1"/>
    <col min="2792" max="2792" width="11.5703125" customWidth="1"/>
    <col min="2793" max="2793" width="13.7109375" customWidth="1"/>
    <col min="2794" max="2797" width="9.28515625" customWidth="1"/>
    <col min="3035" max="3035" width="34" customWidth="1"/>
    <col min="3036" max="3036" width="11.28515625" customWidth="1"/>
    <col min="3037" max="3037" width="11" customWidth="1"/>
    <col min="3045" max="3046" width="10.7109375" customWidth="1"/>
    <col min="3048" max="3048" width="11.5703125" customWidth="1"/>
    <col min="3049" max="3049" width="13.7109375" customWidth="1"/>
    <col min="3050" max="3053" width="9.28515625" customWidth="1"/>
    <col min="3291" max="3291" width="34" customWidth="1"/>
    <col min="3292" max="3292" width="11.28515625" customWidth="1"/>
    <col min="3293" max="3293" width="11" customWidth="1"/>
    <col min="3301" max="3302" width="10.7109375" customWidth="1"/>
    <col min="3304" max="3304" width="11.5703125" customWidth="1"/>
    <col min="3305" max="3305" width="13.7109375" customWidth="1"/>
    <col min="3306" max="3309" width="9.28515625" customWidth="1"/>
    <col min="3547" max="3547" width="34" customWidth="1"/>
    <col min="3548" max="3548" width="11.28515625" customWidth="1"/>
    <col min="3549" max="3549" width="11" customWidth="1"/>
    <col min="3557" max="3558" width="10.7109375" customWidth="1"/>
    <col min="3560" max="3560" width="11.5703125" customWidth="1"/>
    <col min="3561" max="3561" width="13.7109375" customWidth="1"/>
    <col min="3562" max="3565" width="9.28515625" customWidth="1"/>
    <col min="3803" max="3803" width="34" customWidth="1"/>
    <col min="3804" max="3804" width="11.28515625" customWidth="1"/>
    <col min="3805" max="3805" width="11" customWidth="1"/>
    <col min="3813" max="3814" width="10.7109375" customWidth="1"/>
    <col min="3816" max="3816" width="11.5703125" customWidth="1"/>
    <col min="3817" max="3817" width="13.7109375" customWidth="1"/>
    <col min="3818" max="3821" width="9.28515625" customWidth="1"/>
    <col min="4059" max="4059" width="34" customWidth="1"/>
    <col min="4060" max="4060" width="11.28515625" customWidth="1"/>
    <col min="4061" max="4061" width="11" customWidth="1"/>
    <col min="4069" max="4070" width="10.7109375" customWidth="1"/>
    <col min="4072" max="4072" width="11.5703125" customWidth="1"/>
    <col min="4073" max="4073" width="13.7109375" customWidth="1"/>
    <col min="4074" max="4077" width="9.28515625" customWidth="1"/>
    <col min="4315" max="4315" width="34" customWidth="1"/>
    <col min="4316" max="4316" width="11.28515625" customWidth="1"/>
    <col min="4317" max="4317" width="11" customWidth="1"/>
    <col min="4325" max="4326" width="10.7109375" customWidth="1"/>
    <col min="4328" max="4328" width="11.5703125" customWidth="1"/>
    <col min="4329" max="4329" width="13.7109375" customWidth="1"/>
    <col min="4330" max="4333" width="9.28515625" customWidth="1"/>
    <col min="4571" max="4571" width="34" customWidth="1"/>
    <col min="4572" max="4572" width="11.28515625" customWidth="1"/>
    <col min="4573" max="4573" width="11" customWidth="1"/>
    <col min="4581" max="4582" width="10.7109375" customWidth="1"/>
    <col min="4584" max="4584" width="11.5703125" customWidth="1"/>
    <col min="4585" max="4585" width="13.7109375" customWidth="1"/>
    <col min="4586" max="4589" width="9.28515625" customWidth="1"/>
    <col min="4827" max="4827" width="34" customWidth="1"/>
    <col min="4828" max="4828" width="11.28515625" customWidth="1"/>
    <col min="4829" max="4829" width="11" customWidth="1"/>
    <col min="4837" max="4838" width="10.7109375" customWidth="1"/>
    <col min="4840" max="4840" width="11.5703125" customWidth="1"/>
    <col min="4841" max="4841" width="13.7109375" customWidth="1"/>
    <col min="4842" max="4845" width="9.28515625" customWidth="1"/>
    <col min="5083" max="5083" width="34" customWidth="1"/>
    <col min="5084" max="5084" width="11.28515625" customWidth="1"/>
    <col min="5085" max="5085" width="11" customWidth="1"/>
    <col min="5093" max="5094" width="10.7109375" customWidth="1"/>
    <col min="5096" max="5096" width="11.5703125" customWidth="1"/>
    <col min="5097" max="5097" width="13.7109375" customWidth="1"/>
    <col min="5098" max="5101" width="9.28515625" customWidth="1"/>
    <col min="5339" max="5339" width="34" customWidth="1"/>
    <col min="5340" max="5340" width="11.28515625" customWidth="1"/>
    <col min="5341" max="5341" width="11" customWidth="1"/>
    <col min="5349" max="5350" width="10.7109375" customWidth="1"/>
    <col min="5352" max="5352" width="11.5703125" customWidth="1"/>
    <col min="5353" max="5353" width="13.7109375" customWidth="1"/>
    <col min="5354" max="5357" width="9.28515625" customWidth="1"/>
    <col min="5595" max="5595" width="34" customWidth="1"/>
    <col min="5596" max="5596" width="11.28515625" customWidth="1"/>
    <col min="5597" max="5597" width="11" customWidth="1"/>
    <col min="5605" max="5606" width="10.7109375" customWidth="1"/>
    <col min="5608" max="5608" width="11.5703125" customWidth="1"/>
    <col min="5609" max="5609" width="13.7109375" customWidth="1"/>
    <col min="5610" max="5613" width="9.28515625" customWidth="1"/>
    <col min="5851" max="5851" width="34" customWidth="1"/>
    <col min="5852" max="5852" width="11.28515625" customWidth="1"/>
    <col min="5853" max="5853" width="11" customWidth="1"/>
    <col min="5861" max="5862" width="10.7109375" customWidth="1"/>
    <col min="5864" max="5864" width="11.5703125" customWidth="1"/>
    <col min="5865" max="5865" width="13.7109375" customWidth="1"/>
    <col min="5866" max="5869" width="9.28515625" customWidth="1"/>
    <col min="6107" max="6107" width="34" customWidth="1"/>
    <col min="6108" max="6108" width="11.28515625" customWidth="1"/>
    <col min="6109" max="6109" width="11" customWidth="1"/>
    <col min="6117" max="6118" width="10.7109375" customWidth="1"/>
    <col min="6120" max="6120" width="11.5703125" customWidth="1"/>
    <col min="6121" max="6121" width="13.7109375" customWidth="1"/>
    <col min="6122" max="6125" width="9.28515625" customWidth="1"/>
    <col min="6363" max="6363" width="34" customWidth="1"/>
    <col min="6364" max="6364" width="11.28515625" customWidth="1"/>
    <col min="6365" max="6365" width="11" customWidth="1"/>
    <col min="6373" max="6374" width="10.7109375" customWidth="1"/>
    <col min="6376" max="6376" width="11.5703125" customWidth="1"/>
    <col min="6377" max="6377" width="13.7109375" customWidth="1"/>
    <col min="6378" max="6381" width="9.28515625" customWidth="1"/>
    <col min="6619" max="6619" width="34" customWidth="1"/>
    <col min="6620" max="6620" width="11.28515625" customWidth="1"/>
    <col min="6621" max="6621" width="11" customWidth="1"/>
    <col min="6629" max="6630" width="10.7109375" customWidth="1"/>
    <col min="6632" max="6632" width="11.5703125" customWidth="1"/>
    <col min="6633" max="6633" width="13.7109375" customWidth="1"/>
    <col min="6634" max="6637" width="9.28515625" customWidth="1"/>
    <col min="6875" max="6875" width="34" customWidth="1"/>
    <col min="6876" max="6876" width="11.28515625" customWidth="1"/>
    <col min="6877" max="6877" width="11" customWidth="1"/>
    <col min="6885" max="6886" width="10.7109375" customWidth="1"/>
    <col min="6888" max="6888" width="11.5703125" customWidth="1"/>
    <col min="6889" max="6889" width="13.7109375" customWidth="1"/>
    <col min="6890" max="6893" width="9.28515625" customWidth="1"/>
    <col min="7131" max="7131" width="34" customWidth="1"/>
    <col min="7132" max="7132" width="11.28515625" customWidth="1"/>
    <col min="7133" max="7133" width="11" customWidth="1"/>
    <col min="7141" max="7142" width="10.7109375" customWidth="1"/>
    <col min="7144" max="7144" width="11.5703125" customWidth="1"/>
    <col min="7145" max="7145" width="13.7109375" customWidth="1"/>
    <col min="7146" max="7149" width="9.28515625" customWidth="1"/>
    <col min="7387" max="7387" width="34" customWidth="1"/>
    <col min="7388" max="7388" width="11.28515625" customWidth="1"/>
    <col min="7389" max="7389" width="11" customWidth="1"/>
    <col min="7397" max="7398" width="10.7109375" customWidth="1"/>
    <col min="7400" max="7400" width="11.5703125" customWidth="1"/>
    <col min="7401" max="7401" width="13.7109375" customWidth="1"/>
    <col min="7402" max="7405" width="9.28515625" customWidth="1"/>
    <col min="7643" max="7643" width="34" customWidth="1"/>
    <col min="7644" max="7644" width="11.28515625" customWidth="1"/>
    <col min="7645" max="7645" width="11" customWidth="1"/>
    <col min="7653" max="7654" width="10.7109375" customWidth="1"/>
    <col min="7656" max="7656" width="11.5703125" customWidth="1"/>
    <col min="7657" max="7657" width="13.7109375" customWidth="1"/>
    <col min="7658" max="7661" width="9.28515625" customWidth="1"/>
    <col min="7899" max="7899" width="34" customWidth="1"/>
    <col min="7900" max="7900" width="11.28515625" customWidth="1"/>
    <col min="7901" max="7901" width="11" customWidth="1"/>
    <col min="7909" max="7910" width="10.7109375" customWidth="1"/>
    <col min="7912" max="7912" width="11.5703125" customWidth="1"/>
    <col min="7913" max="7913" width="13.7109375" customWidth="1"/>
    <col min="7914" max="7917" width="9.28515625" customWidth="1"/>
    <col min="8155" max="8155" width="34" customWidth="1"/>
    <col min="8156" max="8156" width="11.28515625" customWidth="1"/>
    <col min="8157" max="8157" width="11" customWidth="1"/>
    <col min="8165" max="8166" width="10.7109375" customWidth="1"/>
    <col min="8168" max="8168" width="11.5703125" customWidth="1"/>
    <col min="8169" max="8169" width="13.7109375" customWidth="1"/>
    <col min="8170" max="8173" width="9.28515625" customWidth="1"/>
    <col min="8411" max="8411" width="34" customWidth="1"/>
    <col min="8412" max="8412" width="11.28515625" customWidth="1"/>
    <col min="8413" max="8413" width="11" customWidth="1"/>
    <col min="8421" max="8422" width="10.7109375" customWidth="1"/>
    <col min="8424" max="8424" width="11.5703125" customWidth="1"/>
    <col min="8425" max="8425" width="13.7109375" customWidth="1"/>
    <col min="8426" max="8429" width="9.28515625" customWidth="1"/>
    <col min="8667" max="8667" width="34" customWidth="1"/>
    <col min="8668" max="8668" width="11.28515625" customWidth="1"/>
    <col min="8669" max="8669" width="11" customWidth="1"/>
    <col min="8677" max="8678" width="10.7109375" customWidth="1"/>
    <col min="8680" max="8680" width="11.5703125" customWidth="1"/>
    <col min="8681" max="8681" width="13.7109375" customWidth="1"/>
    <col min="8682" max="8685" width="9.28515625" customWidth="1"/>
    <col min="8923" max="8923" width="34" customWidth="1"/>
    <col min="8924" max="8924" width="11.28515625" customWidth="1"/>
    <col min="8925" max="8925" width="11" customWidth="1"/>
    <col min="8933" max="8934" width="10.7109375" customWidth="1"/>
    <col min="8936" max="8936" width="11.5703125" customWidth="1"/>
    <col min="8937" max="8937" width="13.7109375" customWidth="1"/>
    <col min="8938" max="8941" width="9.28515625" customWidth="1"/>
    <col min="9179" max="9179" width="34" customWidth="1"/>
    <col min="9180" max="9180" width="11.28515625" customWidth="1"/>
    <col min="9181" max="9181" width="11" customWidth="1"/>
    <col min="9189" max="9190" width="10.7109375" customWidth="1"/>
    <col min="9192" max="9192" width="11.5703125" customWidth="1"/>
    <col min="9193" max="9193" width="13.7109375" customWidth="1"/>
    <col min="9194" max="9197" width="9.28515625" customWidth="1"/>
    <col min="9435" max="9435" width="34" customWidth="1"/>
    <col min="9436" max="9436" width="11.28515625" customWidth="1"/>
    <col min="9437" max="9437" width="11" customWidth="1"/>
    <col min="9445" max="9446" width="10.7109375" customWidth="1"/>
    <col min="9448" max="9448" width="11.5703125" customWidth="1"/>
    <col min="9449" max="9449" width="13.7109375" customWidth="1"/>
    <col min="9450" max="9453" width="9.28515625" customWidth="1"/>
    <col min="9691" max="9691" width="34" customWidth="1"/>
    <col min="9692" max="9692" width="11.28515625" customWidth="1"/>
    <col min="9693" max="9693" width="11" customWidth="1"/>
    <col min="9701" max="9702" width="10.7109375" customWidth="1"/>
    <col min="9704" max="9704" width="11.5703125" customWidth="1"/>
    <col min="9705" max="9705" width="13.7109375" customWidth="1"/>
    <col min="9706" max="9709" width="9.28515625" customWidth="1"/>
    <col min="9947" max="9947" width="34" customWidth="1"/>
    <col min="9948" max="9948" width="11.28515625" customWidth="1"/>
    <col min="9949" max="9949" width="11" customWidth="1"/>
    <col min="9957" max="9958" width="10.7109375" customWidth="1"/>
    <col min="9960" max="9960" width="11.5703125" customWidth="1"/>
    <col min="9961" max="9961" width="13.7109375" customWidth="1"/>
    <col min="9962" max="9965" width="9.28515625" customWidth="1"/>
    <col min="10203" max="10203" width="34" customWidth="1"/>
    <col min="10204" max="10204" width="11.28515625" customWidth="1"/>
    <col min="10205" max="10205" width="11" customWidth="1"/>
    <col min="10213" max="10214" width="10.7109375" customWidth="1"/>
    <col min="10216" max="10216" width="11.5703125" customWidth="1"/>
    <col min="10217" max="10217" width="13.7109375" customWidth="1"/>
    <col min="10218" max="10221" width="9.28515625" customWidth="1"/>
    <col min="10459" max="10459" width="34" customWidth="1"/>
    <col min="10460" max="10460" width="11.28515625" customWidth="1"/>
    <col min="10461" max="10461" width="11" customWidth="1"/>
    <col min="10469" max="10470" width="10.7109375" customWidth="1"/>
    <col min="10472" max="10472" width="11.5703125" customWidth="1"/>
    <col min="10473" max="10473" width="13.7109375" customWidth="1"/>
    <col min="10474" max="10477" width="9.28515625" customWidth="1"/>
    <col min="10715" max="10715" width="34" customWidth="1"/>
    <col min="10716" max="10716" width="11.28515625" customWidth="1"/>
    <col min="10717" max="10717" width="11" customWidth="1"/>
    <col min="10725" max="10726" width="10.7109375" customWidth="1"/>
    <col min="10728" max="10728" width="11.5703125" customWidth="1"/>
    <col min="10729" max="10729" width="13.7109375" customWidth="1"/>
    <col min="10730" max="10733" width="9.28515625" customWidth="1"/>
    <col min="10971" max="10971" width="34" customWidth="1"/>
    <col min="10972" max="10972" width="11.28515625" customWidth="1"/>
    <col min="10973" max="10973" width="11" customWidth="1"/>
    <col min="10981" max="10982" width="10.7109375" customWidth="1"/>
    <col min="10984" max="10984" width="11.5703125" customWidth="1"/>
    <col min="10985" max="10985" width="13.7109375" customWidth="1"/>
    <col min="10986" max="10989" width="9.28515625" customWidth="1"/>
    <col min="11227" max="11227" width="34" customWidth="1"/>
    <col min="11228" max="11228" width="11.28515625" customWidth="1"/>
    <col min="11229" max="11229" width="11" customWidth="1"/>
    <col min="11237" max="11238" width="10.7109375" customWidth="1"/>
    <col min="11240" max="11240" width="11.5703125" customWidth="1"/>
    <col min="11241" max="11241" width="13.7109375" customWidth="1"/>
    <col min="11242" max="11245" width="9.28515625" customWidth="1"/>
    <col min="11483" max="11483" width="34" customWidth="1"/>
    <col min="11484" max="11484" width="11.28515625" customWidth="1"/>
    <col min="11485" max="11485" width="11" customWidth="1"/>
    <col min="11493" max="11494" width="10.7109375" customWidth="1"/>
    <col min="11496" max="11496" width="11.5703125" customWidth="1"/>
    <col min="11497" max="11497" width="13.7109375" customWidth="1"/>
    <col min="11498" max="11501" width="9.28515625" customWidth="1"/>
    <col min="11739" max="11739" width="34" customWidth="1"/>
    <col min="11740" max="11740" width="11.28515625" customWidth="1"/>
    <col min="11741" max="11741" width="11" customWidth="1"/>
    <col min="11749" max="11750" width="10.7109375" customWidth="1"/>
    <col min="11752" max="11752" width="11.5703125" customWidth="1"/>
    <col min="11753" max="11753" width="13.7109375" customWidth="1"/>
    <col min="11754" max="11757" width="9.28515625" customWidth="1"/>
    <col min="11995" max="11995" width="34" customWidth="1"/>
    <col min="11996" max="11996" width="11.28515625" customWidth="1"/>
    <col min="11997" max="11997" width="11" customWidth="1"/>
    <col min="12005" max="12006" width="10.7109375" customWidth="1"/>
    <col min="12008" max="12008" width="11.5703125" customWidth="1"/>
    <col min="12009" max="12009" width="13.7109375" customWidth="1"/>
    <col min="12010" max="12013" width="9.28515625" customWidth="1"/>
    <col min="12251" max="12251" width="34" customWidth="1"/>
    <col min="12252" max="12252" width="11.28515625" customWidth="1"/>
    <col min="12253" max="12253" width="11" customWidth="1"/>
    <col min="12261" max="12262" width="10.7109375" customWidth="1"/>
    <col min="12264" max="12264" width="11.5703125" customWidth="1"/>
    <col min="12265" max="12265" width="13.7109375" customWidth="1"/>
    <col min="12266" max="12269" width="9.28515625" customWidth="1"/>
    <col min="12507" max="12507" width="34" customWidth="1"/>
    <col min="12508" max="12508" width="11.28515625" customWidth="1"/>
    <col min="12509" max="12509" width="11" customWidth="1"/>
    <col min="12517" max="12518" width="10.7109375" customWidth="1"/>
    <col min="12520" max="12520" width="11.5703125" customWidth="1"/>
    <col min="12521" max="12521" width="13.7109375" customWidth="1"/>
    <col min="12522" max="12525" width="9.28515625" customWidth="1"/>
    <col min="12763" max="12763" width="34" customWidth="1"/>
    <col min="12764" max="12764" width="11.28515625" customWidth="1"/>
    <col min="12765" max="12765" width="11" customWidth="1"/>
    <col min="12773" max="12774" width="10.7109375" customWidth="1"/>
    <col min="12776" max="12776" width="11.5703125" customWidth="1"/>
    <col min="12777" max="12777" width="13.7109375" customWidth="1"/>
    <col min="12778" max="12781" width="9.28515625" customWidth="1"/>
    <col min="13019" max="13019" width="34" customWidth="1"/>
    <col min="13020" max="13020" width="11.28515625" customWidth="1"/>
    <col min="13021" max="13021" width="11" customWidth="1"/>
    <col min="13029" max="13030" width="10.7109375" customWidth="1"/>
    <col min="13032" max="13032" width="11.5703125" customWidth="1"/>
    <col min="13033" max="13033" width="13.7109375" customWidth="1"/>
    <col min="13034" max="13037" width="9.28515625" customWidth="1"/>
    <col min="13275" max="13275" width="34" customWidth="1"/>
    <col min="13276" max="13276" width="11.28515625" customWidth="1"/>
    <col min="13277" max="13277" width="11" customWidth="1"/>
    <col min="13285" max="13286" width="10.7109375" customWidth="1"/>
    <col min="13288" max="13288" width="11.5703125" customWidth="1"/>
    <col min="13289" max="13289" width="13.7109375" customWidth="1"/>
    <col min="13290" max="13293" width="9.28515625" customWidth="1"/>
    <col min="13531" max="13531" width="34" customWidth="1"/>
    <col min="13532" max="13532" width="11.28515625" customWidth="1"/>
    <col min="13533" max="13533" width="11" customWidth="1"/>
    <col min="13541" max="13542" width="10.7109375" customWidth="1"/>
    <col min="13544" max="13544" width="11.5703125" customWidth="1"/>
    <col min="13545" max="13545" width="13.7109375" customWidth="1"/>
    <col min="13546" max="13549" width="9.28515625" customWidth="1"/>
    <col min="13787" max="13787" width="34" customWidth="1"/>
    <col min="13788" max="13788" width="11.28515625" customWidth="1"/>
    <col min="13789" max="13789" width="11" customWidth="1"/>
    <col min="13797" max="13798" width="10.7109375" customWidth="1"/>
    <col min="13800" max="13800" width="11.5703125" customWidth="1"/>
    <col min="13801" max="13801" width="13.7109375" customWidth="1"/>
    <col min="13802" max="13805" width="9.28515625" customWidth="1"/>
    <col min="14043" max="14043" width="34" customWidth="1"/>
    <col min="14044" max="14044" width="11.28515625" customWidth="1"/>
    <col min="14045" max="14045" width="11" customWidth="1"/>
    <col min="14053" max="14054" width="10.7109375" customWidth="1"/>
    <col min="14056" max="14056" width="11.5703125" customWidth="1"/>
    <col min="14057" max="14057" width="13.7109375" customWidth="1"/>
    <col min="14058" max="14061" width="9.28515625" customWidth="1"/>
    <col min="14299" max="14299" width="34" customWidth="1"/>
    <col min="14300" max="14300" width="11.28515625" customWidth="1"/>
    <col min="14301" max="14301" width="11" customWidth="1"/>
    <col min="14309" max="14310" width="10.7109375" customWidth="1"/>
    <col min="14312" max="14312" width="11.5703125" customWidth="1"/>
    <col min="14313" max="14313" width="13.7109375" customWidth="1"/>
    <col min="14314" max="14317" width="9.28515625" customWidth="1"/>
    <col min="14555" max="14555" width="34" customWidth="1"/>
    <col min="14556" max="14556" width="11.28515625" customWidth="1"/>
    <col min="14557" max="14557" width="11" customWidth="1"/>
    <col min="14565" max="14566" width="10.7109375" customWidth="1"/>
    <col min="14568" max="14568" width="11.5703125" customWidth="1"/>
    <col min="14569" max="14569" width="13.7109375" customWidth="1"/>
    <col min="14570" max="14573" width="9.28515625" customWidth="1"/>
    <col min="14811" max="14811" width="34" customWidth="1"/>
    <col min="14812" max="14812" width="11.28515625" customWidth="1"/>
    <col min="14813" max="14813" width="11" customWidth="1"/>
    <col min="14821" max="14822" width="10.7109375" customWidth="1"/>
    <col min="14824" max="14824" width="11.5703125" customWidth="1"/>
    <col min="14825" max="14825" width="13.7109375" customWidth="1"/>
    <col min="14826" max="14829" width="9.28515625" customWidth="1"/>
    <col min="15067" max="15067" width="34" customWidth="1"/>
    <col min="15068" max="15068" width="11.28515625" customWidth="1"/>
    <col min="15069" max="15069" width="11" customWidth="1"/>
    <col min="15077" max="15078" width="10.7109375" customWidth="1"/>
    <col min="15080" max="15080" width="11.5703125" customWidth="1"/>
    <col min="15081" max="15081" width="13.7109375" customWidth="1"/>
    <col min="15082" max="15085" width="9.28515625" customWidth="1"/>
    <col min="15323" max="15323" width="34" customWidth="1"/>
    <col min="15324" max="15324" width="11.28515625" customWidth="1"/>
    <col min="15325" max="15325" width="11" customWidth="1"/>
    <col min="15333" max="15334" width="10.7109375" customWidth="1"/>
    <col min="15336" max="15336" width="11.5703125" customWidth="1"/>
    <col min="15337" max="15337" width="13.7109375" customWidth="1"/>
    <col min="15338" max="15341" width="9.28515625" customWidth="1"/>
    <col min="15579" max="15579" width="34" customWidth="1"/>
    <col min="15580" max="15580" width="11.28515625" customWidth="1"/>
    <col min="15581" max="15581" width="11" customWidth="1"/>
    <col min="15589" max="15590" width="10.7109375" customWidth="1"/>
    <col min="15592" max="15592" width="11.5703125" customWidth="1"/>
    <col min="15593" max="15593" width="13.7109375" customWidth="1"/>
    <col min="15594" max="15597" width="9.28515625" customWidth="1"/>
    <col min="15835" max="15835" width="34" customWidth="1"/>
    <col min="15836" max="15836" width="11.28515625" customWidth="1"/>
    <col min="15837" max="15837" width="11" customWidth="1"/>
    <col min="15845" max="15846" width="10.7109375" customWidth="1"/>
    <col min="15848" max="15848" width="11.5703125" customWidth="1"/>
    <col min="15849" max="15849" width="13.7109375" customWidth="1"/>
    <col min="15850" max="15853" width="9.28515625" customWidth="1"/>
    <col min="16091" max="16091" width="34" customWidth="1"/>
    <col min="16092" max="16092" width="11.28515625" customWidth="1"/>
    <col min="16093" max="16093" width="11" customWidth="1"/>
    <col min="16101" max="16102" width="10.7109375" customWidth="1"/>
    <col min="16104" max="16104" width="11.5703125" customWidth="1"/>
    <col min="16105" max="16105" width="13.7109375" customWidth="1"/>
    <col min="16106" max="16109" width="9.28515625" customWidth="1"/>
  </cols>
  <sheetData>
    <row r="1" spans="1:8" ht="44.45" customHeight="1" x14ac:dyDescent="0.3">
      <c r="B1" s="295" t="s">
        <v>114</v>
      </c>
      <c r="C1" s="295"/>
      <c r="D1" s="295"/>
      <c r="E1" s="295"/>
      <c r="F1" s="295"/>
      <c r="G1" s="295"/>
      <c r="H1" s="295"/>
    </row>
    <row r="2" spans="1:8" ht="15.6" customHeight="1" thickBot="1" x14ac:dyDescent="0.3">
      <c r="A2" s="3" t="s">
        <v>100</v>
      </c>
    </row>
    <row r="3" spans="1:8" ht="15.6" customHeight="1" x14ac:dyDescent="0.25">
      <c r="A3" s="299" t="s">
        <v>1</v>
      </c>
      <c r="B3" s="296" t="s">
        <v>2</v>
      </c>
      <c r="C3" s="242" t="s">
        <v>115</v>
      </c>
      <c r="D3" s="302" t="s">
        <v>90</v>
      </c>
      <c r="E3" s="302"/>
      <c r="F3" s="302"/>
      <c r="G3" s="302"/>
      <c r="H3" s="303"/>
    </row>
    <row r="4" spans="1:8" ht="52.9" customHeight="1" x14ac:dyDescent="0.25">
      <c r="A4" s="300"/>
      <c r="B4" s="297"/>
      <c r="C4" s="233"/>
      <c r="D4" s="233" t="s">
        <v>91</v>
      </c>
      <c r="E4" s="233" t="s">
        <v>113</v>
      </c>
      <c r="F4" s="233"/>
      <c r="G4" s="233"/>
      <c r="H4" s="237" t="s">
        <v>92</v>
      </c>
    </row>
    <row r="5" spans="1:8" ht="55.9" customHeight="1" thickBot="1" x14ac:dyDescent="0.3">
      <c r="A5" s="301"/>
      <c r="B5" s="298"/>
      <c r="C5" s="234"/>
      <c r="D5" s="234"/>
      <c r="E5" s="68" t="s">
        <v>108</v>
      </c>
      <c r="F5" s="68" t="s">
        <v>109</v>
      </c>
      <c r="G5" s="68" t="s">
        <v>110</v>
      </c>
      <c r="H5" s="238"/>
    </row>
    <row r="6" spans="1:8" ht="31.15" customHeight="1" x14ac:dyDescent="0.25">
      <c r="A6" s="293" t="s">
        <v>3</v>
      </c>
      <c r="B6" s="46" t="s">
        <v>4</v>
      </c>
      <c r="C6" s="75"/>
      <c r="D6" s="75"/>
      <c r="E6" s="75">
        <f>F6+G6</f>
        <v>0</v>
      </c>
      <c r="F6" s="75"/>
      <c r="G6" s="75"/>
      <c r="H6" s="75"/>
    </row>
    <row r="7" spans="1:8" ht="34.15" customHeight="1" x14ac:dyDescent="0.25">
      <c r="A7" s="293"/>
      <c r="B7" s="52" t="s">
        <v>5</v>
      </c>
      <c r="C7" s="76"/>
      <c r="D7" s="76"/>
      <c r="E7" s="76">
        <f t="shared" ref="E7:E50" si="0">F7+G7</f>
        <v>0</v>
      </c>
      <c r="F7" s="76"/>
      <c r="G7" s="76"/>
      <c r="H7" s="76"/>
    </row>
    <row r="8" spans="1:8" ht="26.45" customHeight="1" x14ac:dyDescent="0.25">
      <c r="A8" s="294"/>
      <c r="B8" s="52" t="s">
        <v>6</v>
      </c>
      <c r="C8" s="76"/>
      <c r="D8" s="76"/>
      <c r="E8" s="76">
        <f t="shared" si="0"/>
        <v>0</v>
      </c>
      <c r="F8" s="76"/>
      <c r="G8" s="76"/>
      <c r="H8" s="76"/>
    </row>
    <row r="9" spans="1:8" ht="32.450000000000003" customHeight="1" x14ac:dyDescent="0.25">
      <c r="A9" s="52" t="s">
        <v>7</v>
      </c>
      <c r="B9" s="52" t="s">
        <v>8</v>
      </c>
      <c r="C9" s="76"/>
      <c r="D9" s="76"/>
      <c r="E9" s="76">
        <f t="shared" si="0"/>
        <v>0</v>
      </c>
      <c r="F9" s="76"/>
      <c r="G9" s="76"/>
      <c r="H9" s="76"/>
    </row>
    <row r="10" spans="1:8" x14ac:dyDescent="0.25">
      <c r="A10" s="52" t="s">
        <v>9</v>
      </c>
      <c r="B10" s="52" t="s">
        <v>10</v>
      </c>
      <c r="C10" s="76"/>
      <c r="D10" s="76"/>
      <c r="E10" s="76">
        <f t="shared" si="0"/>
        <v>0</v>
      </c>
      <c r="F10" s="76"/>
      <c r="G10" s="76"/>
      <c r="H10" s="76"/>
    </row>
    <row r="11" spans="1:8" x14ac:dyDescent="0.25">
      <c r="A11" s="52" t="s">
        <v>11</v>
      </c>
      <c r="B11" s="52" t="s">
        <v>12</v>
      </c>
      <c r="C11" s="76"/>
      <c r="D11" s="76"/>
      <c r="E11" s="76">
        <f t="shared" si="0"/>
        <v>0</v>
      </c>
      <c r="F11" s="76"/>
      <c r="G11" s="76"/>
      <c r="H11" s="76"/>
    </row>
    <row r="12" spans="1:8" x14ac:dyDescent="0.25">
      <c r="A12" s="52" t="s">
        <v>13</v>
      </c>
      <c r="B12" s="52" t="s">
        <v>14</v>
      </c>
      <c r="C12" s="76"/>
      <c r="D12" s="76"/>
      <c r="E12" s="76">
        <f t="shared" si="0"/>
        <v>0</v>
      </c>
      <c r="F12" s="76"/>
      <c r="G12" s="76"/>
      <c r="H12" s="76"/>
    </row>
    <row r="13" spans="1:8" x14ac:dyDescent="0.25">
      <c r="A13" s="5" t="s">
        <v>15</v>
      </c>
      <c r="B13" s="5" t="s">
        <v>16</v>
      </c>
      <c r="C13" s="76"/>
      <c r="D13" s="76"/>
      <c r="E13" s="76">
        <f t="shared" si="0"/>
        <v>0</v>
      </c>
      <c r="F13" s="76"/>
      <c r="G13" s="76"/>
      <c r="H13" s="76"/>
    </row>
    <row r="14" spans="1:8" x14ac:dyDescent="0.25">
      <c r="A14" s="52" t="s">
        <v>17</v>
      </c>
      <c r="B14" s="52" t="s">
        <v>18</v>
      </c>
      <c r="C14" s="76"/>
      <c r="D14" s="76"/>
      <c r="E14" s="76">
        <f t="shared" si="0"/>
        <v>0</v>
      </c>
      <c r="F14" s="76"/>
      <c r="G14" s="76"/>
      <c r="H14" s="76"/>
    </row>
    <row r="15" spans="1:8" x14ac:dyDescent="0.25">
      <c r="A15" s="52" t="s">
        <v>19</v>
      </c>
      <c r="B15" s="52" t="s">
        <v>20</v>
      </c>
      <c r="C15" s="76"/>
      <c r="D15" s="76"/>
      <c r="E15" s="76">
        <f t="shared" si="0"/>
        <v>0</v>
      </c>
      <c r="F15" s="76"/>
      <c r="G15" s="76"/>
      <c r="H15" s="76"/>
    </row>
    <row r="16" spans="1:8" ht="24.6" customHeight="1" x14ac:dyDescent="0.25">
      <c r="A16" s="52" t="s">
        <v>21</v>
      </c>
      <c r="B16" s="52" t="s">
        <v>22</v>
      </c>
      <c r="C16" s="76"/>
      <c r="D16" s="76"/>
      <c r="E16" s="76">
        <f t="shared" si="0"/>
        <v>0</v>
      </c>
      <c r="F16" s="76"/>
      <c r="G16" s="76"/>
      <c r="H16" s="76"/>
    </row>
    <row r="17" spans="1:8" x14ac:dyDescent="0.25">
      <c r="A17" s="52" t="s">
        <v>23</v>
      </c>
      <c r="B17" s="52" t="s">
        <v>24</v>
      </c>
      <c r="C17" s="76"/>
      <c r="D17" s="76"/>
      <c r="E17" s="76">
        <f t="shared" si="0"/>
        <v>0</v>
      </c>
      <c r="F17" s="76"/>
      <c r="G17" s="76"/>
      <c r="H17" s="76"/>
    </row>
    <row r="18" spans="1:8" x14ac:dyDescent="0.25">
      <c r="A18" s="52" t="s">
        <v>25</v>
      </c>
      <c r="B18" s="52" t="s">
        <v>26</v>
      </c>
      <c r="C18" s="76"/>
      <c r="D18" s="76"/>
      <c r="E18" s="76">
        <f t="shared" si="0"/>
        <v>0</v>
      </c>
      <c r="F18" s="76"/>
      <c r="G18" s="76"/>
      <c r="H18" s="76"/>
    </row>
    <row r="19" spans="1:8" ht="16.149999999999999" customHeight="1" x14ac:dyDescent="0.25">
      <c r="A19" s="5" t="s">
        <v>27</v>
      </c>
      <c r="B19" s="5" t="s">
        <v>28</v>
      </c>
      <c r="C19" s="76">
        <v>7087</v>
      </c>
      <c r="D19" s="76"/>
      <c r="E19" s="76">
        <f t="shared" si="0"/>
        <v>0</v>
      </c>
      <c r="F19" s="76"/>
      <c r="G19" s="76"/>
      <c r="H19" s="76"/>
    </row>
    <row r="20" spans="1:8" ht="16.149999999999999" customHeight="1" x14ac:dyDescent="0.25">
      <c r="A20" s="288" t="s">
        <v>29</v>
      </c>
      <c r="B20" s="52" t="s">
        <v>30</v>
      </c>
      <c r="C20" s="76"/>
      <c r="D20" s="76"/>
      <c r="E20" s="76">
        <f t="shared" si="0"/>
        <v>0</v>
      </c>
      <c r="F20" s="76"/>
      <c r="G20" s="76"/>
      <c r="H20" s="76"/>
    </row>
    <row r="21" spans="1:8" ht="43.9" customHeight="1" x14ac:dyDescent="0.25">
      <c r="A21" s="290"/>
      <c r="B21" s="6" t="s">
        <v>31</v>
      </c>
      <c r="C21" s="76"/>
      <c r="D21" s="76"/>
      <c r="E21" s="76">
        <f t="shared" si="0"/>
        <v>0</v>
      </c>
      <c r="F21" s="76"/>
      <c r="G21" s="76"/>
      <c r="H21" s="76"/>
    </row>
    <row r="22" spans="1:8" x14ac:dyDescent="0.25">
      <c r="A22" s="52" t="s">
        <v>32</v>
      </c>
      <c r="B22" s="52" t="s">
        <v>33</v>
      </c>
      <c r="C22" s="76"/>
      <c r="D22" s="76"/>
      <c r="E22" s="76">
        <f t="shared" si="0"/>
        <v>0</v>
      </c>
      <c r="F22" s="76"/>
      <c r="G22" s="76"/>
      <c r="H22" s="76"/>
    </row>
    <row r="23" spans="1:8" x14ac:dyDescent="0.25">
      <c r="A23" s="288" t="s">
        <v>34</v>
      </c>
      <c r="B23" s="52" t="s">
        <v>35</v>
      </c>
      <c r="C23" s="76">
        <v>100</v>
      </c>
      <c r="D23" s="76">
        <f t="shared" ref="D23" si="1">D24+D25+D26</f>
        <v>0</v>
      </c>
      <c r="E23" s="76">
        <f t="shared" si="0"/>
        <v>100</v>
      </c>
      <c r="F23" s="76">
        <v>100</v>
      </c>
      <c r="G23" s="76">
        <f t="shared" ref="G23:H23" si="2">G24+G25+G26</f>
        <v>0</v>
      </c>
      <c r="H23" s="76">
        <f t="shared" si="2"/>
        <v>0</v>
      </c>
    </row>
    <row r="24" spans="1:8" x14ac:dyDescent="0.25">
      <c r="A24" s="289"/>
      <c r="B24" s="7" t="s">
        <v>36</v>
      </c>
      <c r="C24" s="76"/>
      <c r="D24" s="76"/>
      <c r="E24" s="76">
        <f t="shared" si="0"/>
        <v>0</v>
      </c>
      <c r="F24" s="76"/>
      <c r="G24" s="76"/>
      <c r="H24" s="76"/>
    </row>
    <row r="25" spans="1:8" ht="83.45" customHeight="1" x14ac:dyDescent="0.25">
      <c r="A25" s="289"/>
      <c r="B25" s="7" t="s">
        <v>37</v>
      </c>
      <c r="C25" s="76">
        <v>100</v>
      </c>
      <c r="D25" s="76"/>
      <c r="E25" s="76">
        <f t="shared" si="0"/>
        <v>100</v>
      </c>
      <c r="F25" s="76">
        <v>100</v>
      </c>
      <c r="G25" s="76"/>
      <c r="H25" s="76"/>
    </row>
    <row r="26" spans="1:8" ht="78.75" x14ac:dyDescent="0.25">
      <c r="A26" s="290"/>
      <c r="B26" s="7" t="s">
        <v>38</v>
      </c>
      <c r="C26" s="76"/>
      <c r="D26" s="76"/>
      <c r="E26" s="76">
        <f t="shared" si="0"/>
        <v>0</v>
      </c>
      <c r="F26" s="76"/>
      <c r="G26" s="76"/>
      <c r="H26" s="76"/>
    </row>
    <row r="27" spans="1:8" ht="29.25" customHeight="1" x14ac:dyDescent="0.25">
      <c r="A27" s="291" t="s">
        <v>39</v>
      </c>
      <c r="B27" s="52" t="s">
        <v>40</v>
      </c>
      <c r="C27" s="76"/>
      <c r="D27" s="76"/>
      <c r="E27" s="76">
        <f t="shared" si="0"/>
        <v>0</v>
      </c>
      <c r="F27" s="76"/>
      <c r="G27" s="76"/>
      <c r="H27" s="76"/>
    </row>
    <row r="28" spans="1:8" ht="47.25" x14ac:dyDescent="0.25">
      <c r="A28" s="291"/>
      <c r="B28" s="52" t="s">
        <v>41</v>
      </c>
      <c r="C28" s="76"/>
      <c r="D28" s="76"/>
      <c r="E28" s="76">
        <f t="shared" si="0"/>
        <v>0</v>
      </c>
      <c r="F28" s="76"/>
      <c r="G28" s="76"/>
      <c r="H28" s="76"/>
    </row>
    <row r="29" spans="1:8" x14ac:dyDescent="0.25">
      <c r="A29" s="291"/>
      <c r="B29" s="8" t="s">
        <v>42</v>
      </c>
      <c r="C29" s="76"/>
      <c r="D29" s="76"/>
      <c r="E29" s="76">
        <f t="shared" si="0"/>
        <v>0</v>
      </c>
      <c r="F29" s="76"/>
      <c r="G29" s="76"/>
      <c r="H29" s="76"/>
    </row>
    <row r="30" spans="1:8" x14ac:dyDescent="0.25">
      <c r="A30" s="52" t="s">
        <v>43</v>
      </c>
      <c r="B30" s="52" t="s">
        <v>44</v>
      </c>
      <c r="C30" s="76"/>
      <c r="D30" s="76"/>
      <c r="E30" s="76">
        <f t="shared" si="0"/>
        <v>0</v>
      </c>
      <c r="F30" s="76"/>
      <c r="G30" s="76"/>
      <c r="H30" s="76"/>
    </row>
    <row r="31" spans="1:8" ht="31.5" x14ac:dyDescent="0.25">
      <c r="A31" s="9" t="s">
        <v>45</v>
      </c>
      <c r="B31" s="10" t="s">
        <v>46</v>
      </c>
      <c r="C31" s="76"/>
      <c r="D31" s="76"/>
      <c r="E31" s="76">
        <f t="shared" si="0"/>
        <v>0</v>
      </c>
      <c r="F31" s="76"/>
      <c r="G31" s="76"/>
      <c r="H31" s="76"/>
    </row>
    <row r="32" spans="1:8" ht="16.149999999999999" customHeight="1" x14ac:dyDescent="0.25">
      <c r="A32" s="52" t="s">
        <v>47</v>
      </c>
      <c r="B32" s="52" t="s">
        <v>48</v>
      </c>
      <c r="C32" s="76"/>
      <c r="D32" s="76"/>
      <c r="E32" s="76">
        <f t="shared" si="0"/>
        <v>0</v>
      </c>
      <c r="F32" s="76"/>
      <c r="G32" s="76"/>
      <c r="H32" s="76"/>
    </row>
    <row r="33" spans="1:8" x14ac:dyDescent="0.25">
      <c r="A33" s="5" t="s">
        <v>49</v>
      </c>
      <c r="B33" s="5" t="s">
        <v>50</v>
      </c>
      <c r="C33" s="76"/>
      <c r="D33" s="76"/>
      <c r="E33" s="76">
        <f t="shared" si="0"/>
        <v>0</v>
      </c>
      <c r="F33" s="76"/>
      <c r="G33" s="76"/>
      <c r="H33" s="76"/>
    </row>
    <row r="34" spans="1:8" x14ac:dyDescent="0.25">
      <c r="A34" s="5" t="s">
        <v>51</v>
      </c>
      <c r="B34" s="5" t="s">
        <v>52</v>
      </c>
      <c r="C34" s="76"/>
      <c r="D34" s="76"/>
      <c r="E34" s="76">
        <f t="shared" si="0"/>
        <v>0</v>
      </c>
      <c r="F34" s="76"/>
      <c r="G34" s="76"/>
      <c r="H34" s="76"/>
    </row>
    <row r="35" spans="1:8" x14ac:dyDescent="0.25">
      <c r="A35" s="52" t="s">
        <v>53</v>
      </c>
      <c r="B35" s="52" t="s">
        <v>54</v>
      </c>
      <c r="C35" s="76"/>
      <c r="D35" s="76"/>
      <c r="E35" s="76">
        <f t="shared" si="0"/>
        <v>0</v>
      </c>
      <c r="F35" s="76"/>
      <c r="G35" s="76"/>
      <c r="H35" s="76"/>
    </row>
    <row r="36" spans="1:8" x14ac:dyDescent="0.25">
      <c r="A36" s="52" t="s">
        <v>55</v>
      </c>
      <c r="B36" s="52" t="s">
        <v>56</v>
      </c>
      <c r="C36" s="76"/>
      <c r="D36" s="76"/>
      <c r="E36" s="76">
        <f t="shared" si="0"/>
        <v>0</v>
      </c>
      <c r="F36" s="76"/>
      <c r="G36" s="76"/>
      <c r="H36" s="76"/>
    </row>
    <row r="37" spans="1:8" x14ac:dyDescent="0.25">
      <c r="A37" s="52" t="s">
        <v>57</v>
      </c>
      <c r="B37" s="52" t="s">
        <v>58</v>
      </c>
      <c r="C37" s="76"/>
      <c r="D37" s="76"/>
      <c r="E37" s="76">
        <f t="shared" si="0"/>
        <v>0</v>
      </c>
      <c r="F37" s="76"/>
      <c r="G37" s="76"/>
      <c r="H37" s="76"/>
    </row>
    <row r="38" spans="1:8" x14ac:dyDescent="0.25">
      <c r="A38" s="52" t="s">
        <v>59</v>
      </c>
      <c r="B38" s="52" t="s">
        <v>60</v>
      </c>
      <c r="C38" s="76"/>
      <c r="D38" s="76"/>
      <c r="E38" s="76">
        <f t="shared" si="0"/>
        <v>0</v>
      </c>
      <c r="F38" s="76"/>
      <c r="G38" s="76"/>
      <c r="H38" s="76"/>
    </row>
    <row r="39" spans="1:8" x14ac:dyDescent="0.25">
      <c r="A39" s="52" t="s">
        <v>61</v>
      </c>
      <c r="B39" s="52" t="s">
        <v>62</v>
      </c>
      <c r="C39" s="76"/>
      <c r="D39" s="76"/>
      <c r="E39" s="76">
        <f t="shared" si="0"/>
        <v>0</v>
      </c>
      <c r="F39" s="76"/>
      <c r="G39" s="76"/>
      <c r="H39" s="76"/>
    </row>
    <row r="40" spans="1:8" x14ac:dyDescent="0.25">
      <c r="A40" s="292" t="s">
        <v>63</v>
      </c>
      <c r="B40" s="52" t="s">
        <v>64</v>
      </c>
      <c r="C40" s="76"/>
      <c r="D40" s="76"/>
      <c r="E40" s="76">
        <f t="shared" si="0"/>
        <v>0</v>
      </c>
      <c r="F40" s="76"/>
      <c r="G40" s="76"/>
      <c r="H40" s="76"/>
    </row>
    <row r="41" spans="1:8" x14ac:dyDescent="0.25">
      <c r="A41" s="292"/>
      <c r="B41" s="52" t="s">
        <v>65</v>
      </c>
      <c r="C41" s="76"/>
      <c r="D41" s="76"/>
      <c r="E41" s="76">
        <f t="shared" si="0"/>
        <v>0</v>
      </c>
      <c r="F41" s="76"/>
      <c r="G41" s="76"/>
      <c r="H41" s="76"/>
    </row>
    <row r="42" spans="1:8" x14ac:dyDescent="0.25">
      <c r="A42" s="52" t="s">
        <v>66</v>
      </c>
      <c r="B42" s="52" t="s">
        <v>67</v>
      </c>
      <c r="C42" s="76">
        <v>1317</v>
      </c>
      <c r="D42" s="76"/>
      <c r="E42" s="76">
        <f t="shared" si="0"/>
        <v>0</v>
      </c>
      <c r="F42" s="77"/>
      <c r="G42" s="76"/>
      <c r="H42" s="76"/>
    </row>
    <row r="43" spans="1:8" x14ac:dyDescent="0.25">
      <c r="A43" s="52" t="s">
        <v>68</v>
      </c>
      <c r="B43" s="52" t="s">
        <v>69</v>
      </c>
      <c r="C43" s="76"/>
      <c r="D43" s="76"/>
      <c r="E43" s="76">
        <f t="shared" si="0"/>
        <v>0</v>
      </c>
      <c r="F43" s="76"/>
      <c r="G43" s="76"/>
      <c r="H43" s="76"/>
    </row>
    <row r="44" spans="1:8" ht="15" customHeight="1" x14ac:dyDescent="0.25">
      <c r="A44" s="292" t="s">
        <v>70</v>
      </c>
      <c r="B44" s="52" t="s">
        <v>71</v>
      </c>
      <c r="C44" s="76"/>
      <c r="D44" s="76"/>
      <c r="E44" s="76">
        <f t="shared" si="0"/>
        <v>0</v>
      </c>
      <c r="F44" s="76"/>
      <c r="G44" s="76"/>
      <c r="H44" s="76"/>
    </row>
    <row r="45" spans="1:8" ht="18" customHeight="1" x14ac:dyDescent="0.25">
      <c r="A45" s="292"/>
      <c r="B45" s="52" t="s">
        <v>72</v>
      </c>
      <c r="C45" s="76"/>
      <c r="D45" s="76"/>
      <c r="E45" s="76">
        <f t="shared" si="0"/>
        <v>0</v>
      </c>
      <c r="F45" s="76"/>
      <c r="G45" s="76"/>
      <c r="H45" s="76"/>
    </row>
    <row r="46" spans="1:8" x14ac:dyDescent="0.25">
      <c r="A46" s="52" t="s">
        <v>73</v>
      </c>
      <c r="B46" s="52" t="s">
        <v>74</v>
      </c>
      <c r="C46" s="76"/>
      <c r="D46" s="76"/>
      <c r="E46" s="76">
        <f t="shared" si="0"/>
        <v>0</v>
      </c>
      <c r="F46" s="76"/>
      <c r="G46" s="76"/>
      <c r="H46" s="76"/>
    </row>
    <row r="47" spans="1:8" x14ac:dyDescent="0.25">
      <c r="A47" s="12" t="s">
        <v>75</v>
      </c>
      <c r="B47" s="5" t="s">
        <v>76</v>
      </c>
      <c r="C47" s="76">
        <v>942</v>
      </c>
      <c r="D47" s="76"/>
      <c r="E47" s="76">
        <f t="shared" si="0"/>
        <v>0</v>
      </c>
      <c r="F47" s="76"/>
      <c r="G47" s="76"/>
      <c r="H47" s="76"/>
    </row>
    <row r="48" spans="1:8" ht="19.899999999999999" customHeight="1" x14ac:dyDescent="0.25">
      <c r="A48" s="52" t="s">
        <v>77</v>
      </c>
      <c r="B48" s="52" t="s">
        <v>78</v>
      </c>
      <c r="C48" s="76"/>
      <c r="D48" s="76"/>
      <c r="E48" s="76">
        <f t="shared" si="0"/>
        <v>0</v>
      </c>
      <c r="F48" s="76"/>
      <c r="G48" s="76"/>
      <c r="H48" s="76"/>
    </row>
    <row r="49" spans="1:8" ht="19.899999999999999" customHeight="1" x14ac:dyDescent="0.25">
      <c r="A49" s="52" t="s">
        <v>79</v>
      </c>
      <c r="B49" s="52" t="s">
        <v>80</v>
      </c>
      <c r="C49" s="76"/>
      <c r="D49" s="76"/>
      <c r="E49" s="76">
        <f t="shared" si="0"/>
        <v>0</v>
      </c>
      <c r="F49" s="76"/>
      <c r="G49" s="76"/>
      <c r="H49" s="76"/>
    </row>
    <row r="50" spans="1:8" x14ac:dyDescent="0.25">
      <c r="A50" s="52" t="s">
        <v>81</v>
      </c>
      <c r="B50" s="52" t="s">
        <v>82</v>
      </c>
      <c r="C50" s="76"/>
      <c r="D50" s="76"/>
      <c r="E50" s="76">
        <f t="shared" si="0"/>
        <v>0</v>
      </c>
      <c r="F50" s="76"/>
      <c r="G50" s="76"/>
      <c r="H50" s="76"/>
    </row>
    <row r="51" spans="1:8" ht="31.5" x14ac:dyDescent="0.25">
      <c r="A51" s="51" t="s">
        <v>0</v>
      </c>
      <c r="B51" s="13"/>
      <c r="C51" s="15">
        <f>SUM(C6:C23)+SUM(C27:C50)</f>
        <v>9446</v>
      </c>
      <c r="D51" s="15">
        <f>SUM(D6:D23)+SUM(D27:D50)</f>
        <v>0</v>
      </c>
      <c r="E51" s="14">
        <f t="shared" ref="E51" si="3">F51+G51</f>
        <v>100</v>
      </c>
      <c r="F51" s="15">
        <f>SUM(F6:F23)+SUM(F27:F50)</f>
        <v>100</v>
      </c>
      <c r="G51" s="15">
        <f>SUM(G6:G23)+SUM(G27:G50)</f>
        <v>0</v>
      </c>
      <c r="H51" s="15">
        <f>SUM(H6:H23)+SUM(H27:H50)</f>
        <v>0</v>
      </c>
    </row>
    <row r="52" spans="1:8" x14ac:dyDescent="0.25">
      <c r="A52" s="16"/>
      <c r="B52" s="16"/>
      <c r="C52" s="16"/>
      <c r="D52" s="16"/>
      <c r="E52" s="16"/>
      <c r="F52" s="16"/>
      <c r="G52" s="16"/>
      <c r="H52" s="16"/>
    </row>
    <row r="54" spans="1:8" x14ac:dyDescent="0.25">
      <c r="B54" s="17"/>
    </row>
    <row r="55" spans="1:8" x14ac:dyDescent="0.25">
      <c r="B55" s="17"/>
    </row>
    <row r="56" spans="1:8" x14ac:dyDescent="0.25">
      <c r="B56" s="17"/>
    </row>
    <row r="57" spans="1:8" x14ac:dyDescent="0.25">
      <c r="A57" s="18"/>
      <c r="B57" s="17"/>
    </row>
    <row r="58" spans="1:8" x14ac:dyDescent="0.25">
      <c r="A58" s="18"/>
      <c r="B58" s="19"/>
    </row>
  </sheetData>
  <mergeCells count="14">
    <mergeCell ref="A27:A29"/>
    <mergeCell ref="A40:A41"/>
    <mergeCell ref="A44:A45"/>
    <mergeCell ref="B3:B5"/>
    <mergeCell ref="A3:A5"/>
    <mergeCell ref="A6:A8"/>
    <mergeCell ref="A20:A21"/>
    <mergeCell ref="B1:H1"/>
    <mergeCell ref="A23:A26"/>
    <mergeCell ref="C3:C5"/>
    <mergeCell ref="D4:D5"/>
    <mergeCell ref="D3:H3"/>
    <mergeCell ref="E4:G4"/>
    <mergeCell ref="H4:H5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58"/>
  <sheetViews>
    <sheetView view="pageBreakPreview" topLeftCell="A28" zoomScale="60" zoomScaleNormal="60" workbookViewId="0">
      <selection activeCell="A65" sqref="A65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19" max="219" width="34" customWidth="1"/>
    <col min="220" max="220" width="11.28515625" customWidth="1"/>
    <col min="221" max="221" width="11" customWidth="1"/>
    <col min="229" max="230" width="10.7109375" customWidth="1"/>
    <col min="232" max="232" width="11.5703125" customWidth="1"/>
    <col min="233" max="233" width="13.7109375" customWidth="1"/>
    <col min="234" max="237" width="9.28515625" customWidth="1"/>
    <col min="475" max="475" width="34" customWidth="1"/>
    <col min="476" max="476" width="11.28515625" customWidth="1"/>
    <col min="477" max="477" width="11" customWidth="1"/>
    <col min="485" max="486" width="10.7109375" customWidth="1"/>
    <col min="488" max="488" width="11.5703125" customWidth="1"/>
    <col min="489" max="489" width="13.7109375" customWidth="1"/>
    <col min="490" max="493" width="9.28515625" customWidth="1"/>
    <col min="731" max="731" width="34" customWidth="1"/>
    <col min="732" max="732" width="11.28515625" customWidth="1"/>
    <col min="733" max="733" width="11" customWidth="1"/>
    <col min="741" max="742" width="10.7109375" customWidth="1"/>
    <col min="744" max="744" width="11.5703125" customWidth="1"/>
    <col min="745" max="745" width="13.7109375" customWidth="1"/>
    <col min="746" max="749" width="9.28515625" customWidth="1"/>
    <col min="987" max="987" width="34" customWidth="1"/>
    <col min="988" max="988" width="11.28515625" customWidth="1"/>
    <col min="989" max="989" width="11" customWidth="1"/>
    <col min="997" max="998" width="10.7109375" customWidth="1"/>
    <col min="1000" max="1000" width="11.5703125" customWidth="1"/>
    <col min="1001" max="1001" width="13.7109375" customWidth="1"/>
    <col min="1002" max="1005" width="9.28515625" customWidth="1"/>
    <col min="1243" max="1243" width="34" customWidth="1"/>
    <col min="1244" max="1244" width="11.28515625" customWidth="1"/>
    <col min="1245" max="1245" width="11" customWidth="1"/>
    <col min="1253" max="1254" width="10.7109375" customWidth="1"/>
    <col min="1256" max="1256" width="11.5703125" customWidth="1"/>
    <col min="1257" max="1257" width="13.7109375" customWidth="1"/>
    <col min="1258" max="1261" width="9.28515625" customWidth="1"/>
    <col min="1499" max="1499" width="34" customWidth="1"/>
    <col min="1500" max="1500" width="11.28515625" customWidth="1"/>
    <col min="1501" max="1501" width="11" customWidth="1"/>
    <col min="1509" max="1510" width="10.7109375" customWidth="1"/>
    <col min="1512" max="1512" width="11.5703125" customWidth="1"/>
    <col min="1513" max="1513" width="13.7109375" customWidth="1"/>
    <col min="1514" max="1517" width="9.28515625" customWidth="1"/>
    <col min="1755" max="1755" width="34" customWidth="1"/>
    <col min="1756" max="1756" width="11.28515625" customWidth="1"/>
    <col min="1757" max="1757" width="11" customWidth="1"/>
    <col min="1765" max="1766" width="10.7109375" customWidth="1"/>
    <col min="1768" max="1768" width="11.5703125" customWidth="1"/>
    <col min="1769" max="1769" width="13.7109375" customWidth="1"/>
    <col min="1770" max="1773" width="9.28515625" customWidth="1"/>
    <col min="2011" max="2011" width="34" customWidth="1"/>
    <col min="2012" max="2012" width="11.28515625" customWidth="1"/>
    <col min="2013" max="2013" width="11" customWidth="1"/>
    <col min="2021" max="2022" width="10.7109375" customWidth="1"/>
    <col min="2024" max="2024" width="11.5703125" customWidth="1"/>
    <col min="2025" max="2025" width="13.7109375" customWidth="1"/>
    <col min="2026" max="2029" width="9.28515625" customWidth="1"/>
    <col min="2267" max="2267" width="34" customWidth="1"/>
    <col min="2268" max="2268" width="11.28515625" customWidth="1"/>
    <col min="2269" max="2269" width="11" customWidth="1"/>
    <col min="2277" max="2278" width="10.7109375" customWidth="1"/>
    <col min="2280" max="2280" width="11.5703125" customWidth="1"/>
    <col min="2281" max="2281" width="13.7109375" customWidth="1"/>
    <col min="2282" max="2285" width="9.28515625" customWidth="1"/>
    <col min="2523" max="2523" width="34" customWidth="1"/>
    <col min="2524" max="2524" width="11.28515625" customWidth="1"/>
    <col min="2525" max="2525" width="11" customWidth="1"/>
    <col min="2533" max="2534" width="10.7109375" customWidth="1"/>
    <col min="2536" max="2536" width="11.5703125" customWidth="1"/>
    <col min="2537" max="2537" width="13.7109375" customWidth="1"/>
    <col min="2538" max="2541" width="9.28515625" customWidth="1"/>
    <col min="2779" max="2779" width="34" customWidth="1"/>
    <col min="2780" max="2780" width="11.28515625" customWidth="1"/>
    <col min="2781" max="2781" width="11" customWidth="1"/>
    <col min="2789" max="2790" width="10.7109375" customWidth="1"/>
    <col min="2792" max="2792" width="11.5703125" customWidth="1"/>
    <col min="2793" max="2793" width="13.7109375" customWidth="1"/>
    <col min="2794" max="2797" width="9.28515625" customWidth="1"/>
    <col min="3035" max="3035" width="34" customWidth="1"/>
    <col min="3036" max="3036" width="11.28515625" customWidth="1"/>
    <col min="3037" max="3037" width="11" customWidth="1"/>
    <col min="3045" max="3046" width="10.7109375" customWidth="1"/>
    <col min="3048" max="3048" width="11.5703125" customWidth="1"/>
    <col min="3049" max="3049" width="13.7109375" customWidth="1"/>
    <col min="3050" max="3053" width="9.28515625" customWidth="1"/>
    <col min="3291" max="3291" width="34" customWidth="1"/>
    <col min="3292" max="3292" width="11.28515625" customWidth="1"/>
    <col min="3293" max="3293" width="11" customWidth="1"/>
    <col min="3301" max="3302" width="10.7109375" customWidth="1"/>
    <col min="3304" max="3304" width="11.5703125" customWidth="1"/>
    <col min="3305" max="3305" width="13.7109375" customWidth="1"/>
    <col min="3306" max="3309" width="9.28515625" customWidth="1"/>
    <col min="3547" max="3547" width="34" customWidth="1"/>
    <col min="3548" max="3548" width="11.28515625" customWidth="1"/>
    <col min="3549" max="3549" width="11" customWidth="1"/>
    <col min="3557" max="3558" width="10.7109375" customWidth="1"/>
    <col min="3560" max="3560" width="11.5703125" customWidth="1"/>
    <col min="3561" max="3561" width="13.7109375" customWidth="1"/>
    <col min="3562" max="3565" width="9.28515625" customWidth="1"/>
    <col min="3803" max="3803" width="34" customWidth="1"/>
    <col min="3804" max="3804" width="11.28515625" customWidth="1"/>
    <col min="3805" max="3805" width="11" customWidth="1"/>
    <col min="3813" max="3814" width="10.7109375" customWidth="1"/>
    <col min="3816" max="3816" width="11.5703125" customWidth="1"/>
    <col min="3817" max="3817" width="13.7109375" customWidth="1"/>
    <col min="3818" max="3821" width="9.28515625" customWidth="1"/>
    <col min="4059" max="4059" width="34" customWidth="1"/>
    <col min="4060" max="4060" width="11.28515625" customWidth="1"/>
    <col min="4061" max="4061" width="11" customWidth="1"/>
    <col min="4069" max="4070" width="10.7109375" customWidth="1"/>
    <col min="4072" max="4072" width="11.5703125" customWidth="1"/>
    <col min="4073" max="4073" width="13.7109375" customWidth="1"/>
    <col min="4074" max="4077" width="9.28515625" customWidth="1"/>
    <col min="4315" max="4315" width="34" customWidth="1"/>
    <col min="4316" max="4316" width="11.28515625" customWidth="1"/>
    <col min="4317" max="4317" width="11" customWidth="1"/>
    <col min="4325" max="4326" width="10.7109375" customWidth="1"/>
    <col min="4328" max="4328" width="11.5703125" customWidth="1"/>
    <col min="4329" max="4329" width="13.7109375" customWidth="1"/>
    <col min="4330" max="4333" width="9.28515625" customWidth="1"/>
    <col min="4571" max="4571" width="34" customWidth="1"/>
    <col min="4572" max="4572" width="11.28515625" customWidth="1"/>
    <col min="4573" max="4573" width="11" customWidth="1"/>
    <col min="4581" max="4582" width="10.7109375" customWidth="1"/>
    <col min="4584" max="4584" width="11.5703125" customWidth="1"/>
    <col min="4585" max="4585" width="13.7109375" customWidth="1"/>
    <col min="4586" max="4589" width="9.28515625" customWidth="1"/>
    <col min="4827" max="4827" width="34" customWidth="1"/>
    <col min="4828" max="4828" width="11.28515625" customWidth="1"/>
    <col min="4829" max="4829" width="11" customWidth="1"/>
    <col min="4837" max="4838" width="10.7109375" customWidth="1"/>
    <col min="4840" max="4840" width="11.5703125" customWidth="1"/>
    <col min="4841" max="4841" width="13.7109375" customWidth="1"/>
    <col min="4842" max="4845" width="9.28515625" customWidth="1"/>
    <col min="5083" max="5083" width="34" customWidth="1"/>
    <col min="5084" max="5084" width="11.28515625" customWidth="1"/>
    <col min="5085" max="5085" width="11" customWidth="1"/>
    <col min="5093" max="5094" width="10.7109375" customWidth="1"/>
    <col min="5096" max="5096" width="11.5703125" customWidth="1"/>
    <col min="5097" max="5097" width="13.7109375" customWidth="1"/>
    <col min="5098" max="5101" width="9.28515625" customWidth="1"/>
    <col min="5339" max="5339" width="34" customWidth="1"/>
    <col min="5340" max="5340" width="11.28515625" customWidth="1"/>
    <col min="5341" max="5341" width="11" customWidth="1"/>
    <col min="5349" max="5350" width="10.7109375" customWidth="1"/>
    <col min="5352" max="5352" width="11.5703125" customWidth="1"/>
    <col min="5353" max="5353" width="13.7109375" customWidth="1"/>
    <col min="5354" max="5357" width="9.28515625" customWidth="1"/>
    <col min="5595" max="5595" width="34" customWidth="1"/>
    <col min="5596" max="5596" width="11.28515625" customWidth="1"/>
    <col min="5597" max="5597" width="11" customWidth="1"/>
    <col min="5605" max="5606" width="10.7109375" customWidth="1"/>
    <col min="5608" max="5608" width="11.5703125" customWidth="1"/>
    <col min="5609" max="5609" width="13.7109375" customWidth="1"/>
    <col min="5610" max="5613" width="9.28515625" customWidth="1"/>
    <col min="5851" max="5851" width="34" customWidth="1"/>
    <col min="5852" max="5852" width="11.28515625" customWidth="1"/>
    <col min="5853" max="5853" width="11" customWidth="1"/>
    <col min="5861" max="5862" width="10.7109375" customWidth="1"/>
    <col min="5864" max="5864" width="11.5703125" customWidth="1"/>
    <col min="5865" max="5865" width="13.7109375" customWidth="1"/>
    <col min="5866" max="5869" width="9.28515625" customWidth="1"/>
    <col min="6107" max="6107" width="34" customWidth="1"/>
    <col min="6108" max="6108" width="11.28515625" customWidth="1"/>
    <col min="6109" max="6109" width="11" customWidth="1"/>
    <col min="6117" max="6118" width="10.7109375" customWidth="1"/>
    <col min="6120" max="6120" width="11.5703125" customWidth="1"/>
    <col min="6121" max="6121" width="13.7109375" customWidth="1"/>
    <col min="6122" max="6125" width="9.28515625" customWidth="1"/>
    <col min="6363" max="6363" width="34" customWidth="1"/>
    <col min="6364" max="6364" width="11.28515625" customWidth="1"/>
    <col min="6365" max="6365" width="11" customWidth="1"/>
    <col min="6373" max="6374" width="10.7109375" customWidth="1"/>
    <col min="6376" max="6376" width="11.5703125" customWidth="1"/>
    <col min="6377" max="6377" width="13.7109375" customWidth="1"/>
    <col min="6378" max="6381" width="9.28515625" customWidth="1"/>
    <col min="6619" max="6619" width="34" customWidth="1"/>
    <col min="6620" max="6620" width="11.28515625" customWidth="1"/>
    <col min="6621" max="6621" width="11" customWidth="1"/>
    <col min="6629" max="6630" width="10.7109375" customWidth="1"/>
    <col min="6632" max="6632" width="11.5703125" customWidth="1"/>
    <col min="6633" max="6633" width="13.7109375" customWidth="1"/>
    <col min="6634" max="6637" width="9.28515625" customWidth="1"/>
    <col min="6875" max="6875" width="34" customWidth="1"/>
    <col min="6876" max="6876" width="11.28515625" customWidth="1"/>
    <col min="6877" max="6877" width="11" customWidth="1"/>
    <col min="6885" max="6886" width="10.7109375" customWidth="1"/>
    <col min="6888" max="6888" width="11.5703125" customWidth="1"/>
    <col min="6889" max="6889" width="13.7109375" customWidth="1"/>
    <col min="6890" max="6893" width="9.28515625" customWidth="1"/>
    <col min="7131" max="7131" width="34" customWidth="1"/>
    <col min="7132" max="7132" width="11.28515625" customWidth="1"/>
    <col min="7133" max="7133" width="11" customWidth="1"/>
    <col min="7141" max="7142" width="10.7109375" customWidth="1"/>
    <col min="7144" max="7144" width="11.5703125" customWidth="1"/>
    <col min="7145" max="7145" width="13.7109375" customWidth="1"/>
    <col min="7146" max="7149" width="9.28515625" customWidth="1"/>
    <col min="7387" max="7387" width="34" customWidth="1"/>
    <col min="7388" max="7388" width="11.28515625" customWidth="1"/>
    <col min="7389" max="7389" width="11" customWidth="1"/>
    <col min="7397" max="7398" width="10.7109375" customWidth="1"/>
    <col min="7400" max="7400" width="11.5703125" customWidth="1"/>
    <col min="7401" max="7401" width="13.7109375" customWidth="1"/>
    <col min="7402" max="7405" width="9.28515625" customWidth="1"/>
    <col min="7643" max="7643" width="34" customWidth="1"/>
    <col min="7644" max="7644" width="11.28515625" customWidth="1"/>
    <col min="7645" max="7645" width="11" customWidth="1"/>
    <col min="7653" max="7654" width="10.7109375" customWidth="1"/>
    <col min="7656" max="7656" width="11.5703125" customWidth="1"/>
    <col min="7657" max="7657" width="13.7109375" customWidth="1"/>
    <col min="7658" max="7661" width="9.28515625" customWidth="1"/>
    <col min="7899" max="7899" width="34" customWidth="1"/>
    <col min="7900" max="7900" width="11.28515625" customWidth="1"/>
    <col min="7901" max="7901" width="11" customWidth="1"/>
    <col min="7909" max="7910" width="10.7109375" customWidth="1"/>
    <col min="7912" max="7912" width="11.5703125" customWidth="1"/>
    <col min="7913" max="7913" width="13.7109375" customWidth="1"/>
    <col min="7914" max="7917" width="9.28515625" customWidth="1"/>
    <col min="8155" max="8155" width="34" customWidth="1"/>
    <col min="8156" max="8156" width="11.28515625" customWidth="1"/>
    <col min="8157" max="8157" width="11" customWidth="1"/>
    <col min="8165" max="8166" width="10.7109375" customWidth="1"/>
    <col min="8168" max="8168" width="11.5703125" customWidth="1"/>
    <col min="8169" max="8169" width="13.7109375" customWidth="1"/>
    <col min="8170" max="8173" width="9.28515625" customWidth="1"/>
    <col min="8411" max="8411" width="34" customWidth="1"/>
    <col min="8412" max="8412" width="11.28515625" customWidth="1"/>
    <col min="8413" max="8413" width="11" customWidth="1"/>
    <col min="8421" max="8422" width="10.7109375" customWidth="1"/>
    <col min="8424" max="8424" width="11.5703125" customWidth="1"/>
    <col min="8425" max="8425" width="13.7109375" customWidth="1"/>
    <col min="8426" max="8429" width="9.28515625" customWidth="1"/>
    <col min="8667" max="8667" width="34" customWidth="1"/>
    <col min="8668" max="8668" width="11.28515625" customWidth="1"/>
    <col min="8669" max="8669" width="11" customWidth="1"/>
    <col min="8677" max="8678" width="10.7109375" customWidth="1"/>
    <col min="8680" max="8680" width="11.5703125" customWidth="1"/>
    <col min="8681" max="8681" width="13.7109375" customWidth="1"/>
    <col min="8682" max="8685" width="9.28515625" customWidth="1"/>
    <col min="8923" max="8923" width="34" customWidth="1"/>
    <col min="8924" max="8924" width="11.28515625" customWidth="1"/>
    <col min="8925" max="8925" width="11" customWidth="1"/>
    <col min="8933" max="8934" width="10.7109375" customWidth="1"/>
    <col min="8936" max="8936" width="11.5703125" customWidth="1"/>
    <col min="8937" max="8937" width="13.7109375" customWidth="1"/>
    <col min="8938" max="8941" width="9.28515625" customWidth="1"/>
    <col min="9179" max="9179" width="34" customWidth="1"/>
    <col min="9180" max="9180" width="11.28515625" customWidth="1"/>
    <col min="9181" max="9181" width="11" customWidth="1"/>
    <col min="9189" max="9190" width="10.7109375" customWidth="1"/>
    <col min="9192" max="9192" width="11.5703125" customWidth="1"/>
    <col min="9193" max="9193" width="13.7109375" customWidth="1"/>
    <col min="9194" max="9197" width="9.28515625" customWidth="1"/>
    <col min="9435" max="9435" width="34" customWidth="1"/>
    <col min="9436" max="9436" width="11.28515625" customWidth="1"/>
    <col min="9437" max="9437" width="11" customWidth="1"/>
    <col min="9445" max="9446" width="10.7109375" customWidth="1"/>
    <col min="9448" max="9448" width="11.5703125" customWidth="1"/>
    <col min="9449" max="9449" width="13.7109375" customWidth="1"/>
    <col min="9450" max="9453" width="9.28515625" customWidth="1"/>
    <col min="9691" max="9691" width="34" customWidth="1"/>
    <col min="9692" max="9692" width="11.28515625" customWidth="1"/>
    <col min="9693" max="9693" width="11" customWidth="1"/>
    <col min="9701" max="9702" width="10.7109375" customWidth="1"/>
    <col min="9704" max="9704" width="11.5703125" customWidth="1"/>
    <col min="9705" max="9705" width="13.7109375" customWidth="1"/>
    <col min="9706" max="9709" width="9.28515625" customWidth="1"/>
    <col min="9947" max="9947" width="34" customWidth="1"/>
    <col min="9948" max="9948" width="11.28515625" customWidth="1"/>
    <col min="9949" max="9949" width="11" customWidth="1"/>
    <col min="9957" max="9958" width="10.7109375" customWidth="1"/>
    <col min="9960" max="9960" width="11.5703125" customWidth="1"/>
    <col min="9961" max="9961" width="13.7109375" customWidth="1"/>
    <col min="9962" max="9965" width="9.28515625" customWidth="1"/>
    <col min="10203" max="10203" width="34" customWidth="1"/>
    <col min="10204" max="10204" width="11.28515625" customWidth="1"/>
    <col min="10205" max="10205" width="11" customWidth="1"/>
    <col min="10213" max="10214" width="10.7109375" customWidth="1"/>
    <col min="10216" max="10216" width="11.5703125" customWidth="1"/>
    <col min="10217" max="10217" width="13.7109375" customWidth="1"/>
    <col min="10218" max="10221" width="9.28515625" customWidth="1"/>
    <col min="10459" max="10459" width="34" customWidth="1"/>
    <col min="10460" max="10460" width="11.28515625" customWidth="1"/>
    <col min="10461" max="10461" width="11" customWidth="1"/>
    <col min="10469" max="10470" width="10.7109375" customWidth="1"/>
    <col min="10472" max="10472" width="11.5703125" customWidth="1"/>
    <col min="10473" max="10473" width="13.7109375" customWidth="1"/>
    <col min="10474" max="10477" width="9.28515625" customWidth="1"/>
    <col min="10715" max="10715" width="34" customWidth="1"/>
    <col min="10716" max="10716" width="11.28515625" customWidth="1"/>
    <col min="10717" max="10717" width="11" customWidth="1"/>
    <col min="10725" max="10726" width="10.7109375" customWidth="1"/>
    <col min="10728" max="10728" width="11.5703125" customWidth="1"/>
    <col min="10729" max="10729" width="13.7109375" customWidth="1"/>
    <col min="10730" max="10733" width="9.28515625" customWidth="1"/>
    <col min="10971" max="10971" width="34" customWidth="1"/>
    <col min="10972" max="10972" width="11.28515625" customWidth="1"/>
    <col min="10973" max="10973" width="11" customWidth="1"/>
    <col min="10981" max="10982" width="10.7109375" customWidth="1"/>
    <col min="10984" max="10984" width="11.5703125" customWidth="1"/>
    <col min="10985" max="10985" width="13.7109375" customWidth="1"/>
    <col min="10986" max="10989" width="9.28515625" customWidth="1"/>
    <col min="11227" max="11227" width="34" customWidth="1"/>
    <col min="11228" max="11228" width="11.28515625" customWidth="1"/>
    <col min="11229" max="11229" width="11" customWidth="1"/>
    <col min="11237" max="11238" width="10.7109375" customWidth="1"/>
    <col min="11240" max="11240" width="11.5703125" customWidth="1"/>
    <col min="11241" max="11241" width="13.7109375" customWidth="1"/>
    <col min="11242" max="11245" width="9.28515625" customWidth="1"/>
    <col min="11483" max="11483" width="34" customWidth="1"/>
    <col min="11484" max="11484" width="11.28515625" customWidth="1"/>
    <col min="11485" max="11485" width="11" customWidth="1"/>
    <col min="11493" max="11494" width="10.7109375" customWidth="1"/>
    <col min="11496" max="11496" width="11.5703125" customWidth="1"/>
    <col min="11497" max="11497" width="13.7109375" customWidth="1"/>
    <col min="11498" max="11501" width="9.28515625" customWidth="1"/>
    <col min="11739" max="11739" width="34" customWidth="1"/>
    <col min="11740" max="11740" width="11.28515625" customWidth="1"/>
    <col min="11741" max="11741" width="11" customWidth="1"/>
    <col min="11749" max="11750" width="10.7109375" customWidth="1"/>
    <col min="11752" max="11752" width="11.5703125" customWidth="1"/>
    <col min="11753" max="11753" width="13.7109375" customWidth="1"/>
    <col min="11754" max="11757" width="9.28515625" customWidth="1"/>
    <col min="11995" max="11995" width="34" customWidth="1"/>
    <col min="11996" max="11996" width="11.28515625" customWidth="1"/>
    <col min="11997" max="11997" width="11" customWidth="1"/>
    <col min="12005" max="12006" width="10.7109375" customWidth="1"/>
    <col min="12008" max="12008" width="11.5703125" customWidth="1"/>
    <col min="12009" max="12009" width="13.7109375" customWidth="1"/>
    <col min="12010" max="12013" width="9.28515625" customWidth="1"/>
    <col min="12251" max="12251" width="34" customWidth="1"/>
    <col min="12252" max="12252" width="11.28515625" customWidth="1"/>
    <col min="12253" max="12253" width="11" customWidth="1"/>
    <col min="12261" max="12262" width="10.7109375" customWidth="1"/>
    <col min="12264" max="12264" width="11.5703125" customWidth="1"/>
    <col min="12265" max="12265" width="13.7109375" customWidth="1"/>
    <col min="12266" max="12269" width="9.28515625" customWidth="1"/>
    <col min="12507" max="12507" width="34" customWidth="1"/>
    <col min="12508" max="12508" width="11.28515625" customWidth="1"/>
    <col min="12509" max="12509" width="11" customWidth="1"/>
    <col min="12517" max="12518" width="10.7109375" customWidth="1"/>
    <col min="12520" max="12520" width="11.5703125" customWidth="1"/>
    <col min="12521" max="12521" width="13.7109375" customWidth="1"/>
    <col min="12522" max="12525" width="9.28515625" customWidth="1"/>
    <col min="12763" max="12763" width="34" customWidth="1"/>
    <col min="12764" max="12764" width="11.28515625" customWidth="1"/>
    <col min="12765" max="12765" width="11" customWidth="1"/>
    <col min="12773" max="12774" width="10.7109375" customWidth="1"/>
    <col min="12776" max="12776" width="11.5703125" customWidth="1"/>
    <col min="12777" max="12777" width="13.7109375" customWidth="1"/>
    <col min="12778" max="12781" width="9.28515625" customWidth="1"/>
    <col min="13019" max="13019" width="34" customWidth="1"/>
    <col min="13020" max="13020" width="11.28515625" customWidth="1"/>
    <col min="13021" max="13021" width="11" customWidth="1"/>
    <col min="13029" max="13030" width="10.7109375" customWidth="1"/>
    <col min="13032" max="13032" width="11.5703125" customWidth="1"/>
    <col min="13033" max="13033" width="13.7109375" customWidth="1"/>
    <col min="13034" max="13037" width="9.28515625" customWidth="1"/>
    <col min="13275" max="13275" width="34" customWidth="1"/>
    <col min="13276" max="13276" width="11.28515625" customWidth="1"/>
    <col min="13277" max="13277" width="11" customWidth="1"/>
    <col min="13285" max="13286" width="10.7109375" customWidth="1"/>
    <col min="13288" max="13288" width="11.5703125" customWidth="1"/>
    <col min="13289" max="13289" width="13.7109375" customWidth="1"/>
    <col min="13290" max="13293" width="9.28515625" customWidth="1"/>
    <col min="13531" max="13531" width="34" customWidth="1"/>
    <col min="13532" max="13532" width="11.28515625" customWidth="1"/>
    <col min="13533" max="13533" width="11" customWidth="1"/>
    <col min="13541" max="13542" width="10.7109375" customWidth="1"/>
    <col min="13544" max="13544" width="11.5703125" customWidth="1"/>
    <col min="13545" max="13545" width="13.7109375" customWidth="1"/>
    <col min="13546" max="13549" width="9.28515625" customWidth="1"/>
    <col min="13787" max="13787" width="34" customWidth="1"/>
    <col min="13788" max="13788" width="11.28515625" customWidth="1"/>
    <col min="13789" max="13789" width="11" customWidth="1"/>
    <col min="13797" max="13798" width="10.7109375" customWidth="1"/>
    <col min="13800" max="13800" width="11.5703125" customWidth="1"/>
    <col min="13801" max="13801" width="13.7109375" customWidth="1"/>
    <col min="13802" max="13805" width="9.28515625" customWidth="1"/>
    <col min="14043" max="14043" width="34" customWidth="1"/>
    <col min="14044" max="14044" width="11.28515625" customWidth="1"/>
    <col min="14045" max="14045" width="11" customWidth="1"/>
    <col min="14053" max="14054" width="10.7109375" customWidth="1"/>
    <col min="14056" max="14056" width="11.5703125" customWidth="1"/>
    <col min="14057" max="14057" width="13.7109375" customWidth="1"/>
    <col min="14058" max="14061" width="9.28515625" customWidth="1"/>
    <col min="14299" max="14299" width="34" customWidth="1"/>
    <col min="14300" max="14300" width="11.28515625" customWidth="1"/>
    <col min="14301" max="14301" width="11" customWidth="1"/>
    <col min="14309" max="14310" width="10.7109375" customWidth="1"/>
    <col min="14312" max="14312" width="11.5703125" customWidth="1"/>
    <col min="14313" max="14313" width="13.7109375" customWidth="1"/>
    <col min="14314" max="14317" width="9.28515625" customWidth="1"/>
    <col min="14555" max="14555" width="34" customWidth="1"/>
    <col min="14556" max="14556" width="11.28515625" customWidth="1"/>
    <col min="14557" max="14557" width="11" customWidth="1"/>
    <col min="14565" max="14566" width="10.7109375" customWidth="1"/>
    <col min="14568" max="14568" width="11.5703125" customWidth="1"/>
    <col min="14569" max="14569" width="13.7109375" customWidth="1"/>
    <col min="14570" max="14573" width="9.28515625" customWidth="1"/>
    <col min="14811" max="14811" width="34" customWidth="1"/>
    <col min="14812" max="14812" width="11.28515625" customWidth="1"/>
    <col min="14813" max="14813" width="11" customWidth="1"/>
    <col min="14821" max="14822" width="10.7109375" customWidth="1"/>
    <col min="14824" max="14824" width="11.5703125" customWidth="1"/>
    <col min="14825" max="14825" width="13.7109375" customWidth="1"/>
    <col min="14826" max="14829" width="9.28515625" customWidth="1"/>
    <col min="15067" max="15067" width="34" customWidth="1"/>
    <col min="15068" max="15068" width="11.28515625" customWidth="1"/>
    <col min="15069" max="15069" width="11" customWidth="1"/>
    <col min="15077" max="15078" width="10.7109375" customWidth="1"/>
    <col min="15080" max="15080" width="11.5703125" customWidth="1"/>
    <col min="15081" max="15081" width="13.7109375" customWidth="1"/>
    <col min="15082" max="15085" width="9.28515625" customWidth="1"/>
    <col min="15323" max="15323" width="34" customWidth="1"/>
    <col min="15324" max="15324" width="11.28515625" customWidth="1"/>
    <col min="15325" max="15325" width="11" customWidth="1"/>
    <col min="15333" max="15334" width="10.7109375" customWidth="1"/>
    <col min="15336" max="15336" width="11.5703125" customWidth="1"/>
    <col min="15337" max="15337" width="13.7109375" customWidth="1"/>
    <col min="15338" max="15341" width="9.28515625" customWidth="1"/>
    <col min="15579" max="15579" width="34" customWidth="1"/>
    <col min="15580" max="15580" width="11.28515625" customWidth="1"/>
    <col min="15581" max="15581" width="11" customWidth="1"/>
    <col min="15589" max="15590" width="10.7109375" customWidth="1"/>
    <col min="15592" max="15592" width="11.5703125" customWidth="1"/>
    <col min="15593" max="15593" width="13.7109375" customWidth="1"/>
    <col min="15594" max="15597" width="9.28515625" customWidth="1"/>
    <col min="15835" max="15835" width="34" customWidth="1"/>
    <col min="15836" max="15836" width="11.28515625" customWidth="1"/>
    <col min="15837" max="15837" width="11" customWidth="1"/>
    <col min="15845" max="15846" width="10.7109375" customWidth="1"/>
    <col min="15848" max="15848" width="11.5703125" customWidth="1"/>
    <col min="15849" max="15849" width="13.7109375" customWidth="1"/>
    <col min="15850" max="15853" width="9.28515625" customWidth="1"/>
    <col min="16091" max="16091" width="34" customWidth="1"/>
    <col min="16092" max="16092" width="11.28515625" customWidth="1"/>
    <col min="16093" max="16093" width="11" customWidth="1"/>
    <col min="16101" max="16102" width="10.7109375" customWidth="1"/>
    <col min="16104" max="16104" width="11.5703125" customWidth="1"/>
    <col min="16105" max="16105" width="13.7109375" customWidth="1"/>
    <col min="16106" max="16109" width="9.28515625" customWidth="1"/>
  </cols>
  <sheetData>
    <row r="1" spans="1:8" ht="44.45" customHeight="1" x14ac:dyDescent="0.3">
      <c r="B1" s="295" t="s">
        <v>114</v>
      </c>
      <c r="C1" s="295"/>
      <c r="D1" s="295"/>
      <c r="E1" s="295"/>
      <c r="F1" s="295"/>
      <c r="G1" s="295"/>
      <c r="H1" s="295"/>
    </row>
    <row r="2" spans="1:8" ht="15.6" customHeight="1" thickBot="1" x14ac:dyDescent="0.3">
      <c r="A2" s="3" t="s">
        <v>106</v>
      </c>
    </row>
    <row r="3" spans="1:8" ht="15.6" customHeight="1" x14ac:dyDescent="0.25">
      <c r="A3" s="299" t="s">
        <v>1</v>
      </c>
      <c r="B3" s="296" t="s">
        <v>2</v>
      </c>
      <c r="C3" s="242" t="s">
        <v>115</v>
      </c>
      <c r="D3" s="302" t="s">
        <v>90</v>
      </c>
      <c r="E3" s="302"/>
      <c r="F3" s="302"/>
      <c r="G3" s="302"/>
      <c r="H3" s="303"/>
    </row>
    <row r="4" spans="1:8" ht="52.9" customHeight="1" x14ac:dyDescent="0.25">
      <c r="A4" s="300"/>
      <c r="B4" s="297"/>
      <c r="C4" s="233"/>
      <c r="D4" s="233" t="s">
        <v>91</v>
      </c>
      <c r="E4" s="233" t="s">
        <v>113</v>
      </c>
      <c r="F4" s="233"/>
      <c r="G4" s="233"/>
      <c r="H4" s="237" t="s">
        <v>92</v>
      </c>
    </row>
    <row r="5" spans="1:8" ht="55.9" customHeight="1" thickBot="1" x14ac:dyDescent="0.3">
      <c r="A5" s="301"/>
      <c r="B5" s="298"/>
      <c r="C5" s="234"/>
      <c r="D5" s="234"/>
      <c r="E5" s="68" t="s">
        <v>108</v>
      </c>
      <c r="F5" s="68" t="s">
        <v>109</v>
      </c>
      <c r="G5" s="68" t="s">
        <v>110</v>
      </c>
      <c r="H5" s="238"/>
    </row>
    <row r="6" spans="1:8" ht="21.75" customHeight="1" x14ac:dyDescent="0.25">
      <c r="A6" s="293" t="s">
        <v>3</v>
      </c>
      <c r="B6" s="46" t="s">
        <v>4</v>
      </c>
      <c r="C6" s="65"/>
      <c r="D6" s="66"/>
      <c r="E6" s="45">
        <f>F6+G6</f>
        <v>0</v>
      </c>
      <c r="F6" s="45"/>
      <c r="G6" s="45"/>
      <c r="H6" s="45"/>
    </row>
    <row r="7" spans="1:8" ht="17.25" customHeight="1" x14ac:dyDescent="0.25">
      <c r="A7" s="293"/>
      <c r="B7" s="52" t="s">
        <v>5</v>
      </c>
      <c r="C7" s="4"/>
      <c r="D7" s="4"/>
      <c r="E7" s="4">
        <f t="shared" ref="E7:E51" si="0">F7+G7</f>
        <v>0</v>
      </c>
      <c r="F7" s="4"/>
      <c r="G7" s="4"/>
      <c r="H7" s="4"/>
    </row>
    <row r="8" spans="1:8" ht="18.75" customHeight="1" x14ac:dyDescent="0.25">
      <c r="A8" s="294"/>
      <c r="B8" s="52" t="s">
        <v>6</v>
      </c>
      <c r="C8" s="4"/>
      <c r="D8" s="4"/>
      <c r="E8" s="4">
        <f t="shared" si="0"/>
        <v>0</v>
      </c>
      <c r="F8" s="4"/>
      <c r="G8" s="4"/>
      <c r="H8" s="4"/>
    </row>
    <row r="9" spans="1:8" ht="19.5" customHeight="1" x14ac:dyDescent="0.25">
      <c r="A9" s="52" t="s">
        <v>7</v>
      </c>
      <c r="B9" s="52" t="s">
        <v>8</v>
      </c>
      <c r="C9" s="4"/>
      <c r="D9" s="4"/>
      <c r="E9" s="4">
        <f t="shared" si="0"/>
        <v>0</v>
      </c>
      <c r="F9" s="4"/>
      <c r="G9" s="4"/>
      <c r="H9" s="4"/>
    </row>
    <row r="10" spans="1:8" x14ac:dyDescent="0.25">
      <c r="A10" s="52" t="s">
        <v>9</v>
      </c>
      <c r="B10" s="52" t="s">
        <v>10</v>
      </c>
      <c r="C10" s="4"/>
      <c r="D10" s="4"/>
      <c r="E10" s="4">
        <f t="shared" si="0"/>
        <v>0</v>
      </c>
      <c r="F10" s="4"/>
      <c r="G10" s="4"/>
      <c r="H10" s="4"/>
    </row>
    <row r="11" spans="1:8" x14ac:dyDescent="0.25">
      <c r="A11" s="52" t="s">
        <v>11</v>
      </c>
      <c r="B11" s="52" t="s">
        <v>12</v>
      </c>
      <c r="C11" s="4"/>
      <c r="D11" s="4"/>
      <c r="E11" s="4">
        <f t="shared" si="0"/>
        <v>0</v>
      </c>
      <c r="F11" s="4"/>
      <c r="G11" s="4"/>
      <c r="H11" s="4"/>
    </row>
    <row r="12" spans="1:8" x14ac:dyDescent="0.25">
      <c r="A12" s="72" t="s">
        <v>13</v>
      </c>
      <c r="B12" s="52" t="s">
        <v>14</v>
      </c>
      <c r="C12" s="4"/>
      <c r="D12" s="4"/>
      <c r="E12" s="4">
        <f t="shared" si="0"/>
        <v>0</v>
      </c>
      <c r="F12" s="4"/>
      <c r="G12" s="4"/>
      <c r="H12" s="4"/>
    </row>
    <row r="13" spans="1:8" x14ac:dyDescent="0.25">
      <c r="A13" s="5" t="s">
        <v>15</v>
      </c>
      <c r="B13" s="5" t="s">
        <v>16</v>
      </c>
      <c r="C13" s="4"/>
      <c r="D13" s="4"/>
      <c r="E13" s="4">
        <f t="shared" si="0"/>
        <v>0</v>
      </c>
      <c r="F13" s="4"/>
      <c r="G13" s="4"/>
      <c r="H13" s="4"/>
    </row>
    <row r="14" spans="1:8" x14ac:dyDescent="0.25">
      <c r="A14" s="52" t="s">
        <v>17</v>
      </c>
      <c r="B14" s="52" t="s">
        <v>18</v>
      </c>
      <c r="C14" s="4"/>
      <c r="D14" s="4"/>
      <c r="E14" s="4">
        <f t="shared" si="0"/>
        <v>0</v>
      </c>
      <c r="F14" s="4"/>
      <c r="G14" s="4"/>
      <c r="H14" s="4"/>
    </row>
    <row r="15" spans="1:8" x14ac:dyDescent="0.25">
      <c r="A15" s="52" t="s">
        <v>19</v>
      </c>
      <c r="B15" s="52" t="s">
        <v>20</v>
      </c>
      <c r="C15" s="4"/>
      <c r="D15" s="4"/>
      <c r="E15" s="4">
        <f t="shared" si="0"/>
        <v>0</v>
      </c>
      <c r="F15" s="4"/>
      <c r="G15" s="4"/>
      <c r="H15" s="4"/>
    </row>
    <row r="16" spans="1:8" ht="24.6" customHeight="1" x14ac:dyDescent="0.25">
      <c r="A16" s="52" t="s">
        <v>21</v>
      </c>
      <c r="B16" s="52" t="s">
        <v>22</v>
      </c>
      <c r="C16" s="4"/>
      <c r="D16" s="4"/>
      <c r="E16" s="4">
        <f t="shared" si="0"/>
        <v>0</v>
      </c>
      <c r="F16" s="4"/>
      <c r="G16" s="4"/>
      <c r="H16" s="4"/>
    </row>
    <row r="17" spans="1:8" x14ac:dyDescent="0.25">
      <c r="A17" s="52" t="s">
        <v>23</v>
      </c>
      <c r="B17" s="52" t="s">
        <v>24</v>
      </c>
      <c r="C17" s="4"/>
      <c r="D17" s="4"/>
      <c r="E17" s="4">
        <f t="shared" si="0"/>
        <v>0</v>
      </c>
      <c r="F17" s="4"/>
      <c r="G17" s="4"/>
      <c r="H17" s="4"/>
    </row>
    <row r="18" spans="1:8" x14ac:dyDescent="0.25">
      <c r="A18" s="52" t="s">
        <v>25</v>
      </c>
      <c r="B18" s="52" t="s">
        <v>26</v>
      </c>
      <c r="C18" s="4"/>
      <c r="D18" s="4"/>
      <c r="E18" s="4">
        <f t="shared" si="0"/>
        <v>0</v>
      </c>
      <c r="F18" s="4"/>
      <c r="G18" s="4"/>
      <c r="H18" s="4"/>
    </row>
    <row r="19" spans="1:8" ht="16.149999999999999" customHeight="1" x14ac:dyDescent="0.25">
      <c r="A19" s="5" t="s">
        <v>27</v>
      </c>
      <c r="B19" s="5" t="s">
        <v>28</v>
      </c>
      <c r="C19" s="4">
        <v>2557</v>
      </c>
      <c r="D19" s="4"/>
      <c r="E19" s="4">
        <f t="shared" si="0"/>
        <v>0</v>
      </c>
      <c r="F19" s="4"/>
      <c r="G19" s="4"/>
      <c r="H19" s="4"/>
    </row>
    <row r="20" spans="1:8" ht="16.149999999999999" customHeight="1" x14ac:dyDescent="0.25">
      <c r="A20" s="288" t="s">
        <v>29</v>
      </c>
      <c r="B20" s="52" t="s">
        <v>30</v>
      </c>
      <c r="C20" s="4"/>
      <c r="D20" s="4"/>
      <c r="E20" s="4">
        <f t="shared" si="0"/>
        <v>0</v>
      </c>
      <c r="F20" s="4"/>
      <c r="G20" s="4"/>
      <c r="H20" s="4"/>
    </row>
    <row r="21" spans="1:8" ht="31.5" customHeight="1" x14ac:dyDescent="0.25">
      <c r="A21" s="290"/>
      <c r="B21" s="6" t="s">
        <v>31</v>
      </c>
      <c r="C21" s="4"/>
      <c r="D21" s="4"/>
      <c r="E21" s="4">
        <f t="shared" si="0"/>
        <v>0</v>
      </c>
      <c r="F21" s="4"/>
      <c r="G21" s="4"/>
      <c r="H21" s="4"/>
    </row>
    <row r="22" spans="1:8" x14ac:dyDescent="0.25">
      <c r="A22" s="52" t="s">
        <v>32</v>
      </c>
      <c r="B22" s="52" t="s">
        <v>33</v>
      </c>
      <c r="C22" s="4"/>
      <c r="D22" s="4"/>
      <c r="E22" s="4">
        <f t="shared" si="0"/>
        <v>0</v>
      </c>
      <c r="F22" s="4"/>
      <c r="G22" s="4"/>
      <c r="H22" s="4"/>
    </row>
    <row r="23" spans="1:8" x14ac:dyDescent="0.25">
      <c r="A23" s="288" t="s">
        <v>34</v>
      </c>
      <c r="B23" s="52" t="s">
        <v>35</v>
      </c>
      <c r="C23" s="4">
        <f t="shared" ref="C23:D23" si="1">C24+C25+C26</f>
        <v>0</v>
      </c>
      <c r="D23" s="4">
        <f t="shared" si="1"/>
        <v>0</v>
      </c>
      <c r="E23" s="4">
        <f t="shared" si="0"/>
        <v>0</v>
      </c>
      <c r="F23" s="4">
        <f t="shared" ref="F23:H23" si="2">F24+F25+F26</f>
        <v>0</v>
      </c>
      <c r="G23" s="4">
        <f t="shared" si="2"/>
        <v>0</v>
      </c>
      <c r="H23" s="4">
        <f t="shared" si="2"/>
        <v>0</v>
      </c>
    </row>
    <row r="24" spans="1:8" x14ac:dyDescent="0.25">
      <c r="A24" s="289"/>
      <c r="B24" s="7" t="s">
        <v>36</v>
      </c>
      <c r="C24" s="4"/>
      <c r="D24" s="4"/>
      <c r="E24" s="4">
        <f t="shared" si="0"/>
        <v>0</v>
      </c>
      <c r="F24" s="4"/>
      <c r="G24" s="4"/>
      <c r="H24" s="4"/>
    </row>
    <row r="25" spans="1:8" ht="70.5" customHeight="1" x14ac:dyDescent="0.25">
      <c r="A25" s="289"/>
      <c r="B25" s="7" t="s">
        <v>37</v>
      </c>
      <c r="C25" s="4"/>
      <c r="D25" s="4"/>
      <c r="E25" s="4">
        <f t="shared" si="0"/>
        <v>0</v>
      </c>
      <c r="F25" s="4"/>
      <c r="G25" s="4"/>
      <c r="H25" s="4"/>
    </row>
    <row r="26" spans="1:8" ht="73.5" customHeight="1" x14ac:dyDescent="0.25">
      <c r="A26" s="290"/>
      <c r="B26" s="7" t="s">
        <v>38</v>
      </c>
      <c r="C26" s="4"/>
      <c r="D26" s="4"/>
      <c r="E26" s="4">
        <f t="shared" si="0"/>
        <v>0</v>
      </c>
      <c r="F26" s="4"/>
      <c r="G26" s="4"/>
      <c r="H26" s="4"/>
    </row>
    <row r="27" spans="1:8" x14ac:dyDescent="0.25">
      <c r="A27" s="291" t="s">
        <v>39</v>
      </c>
      <c r="B27" s="52" t="s">
        <v>40</v>
      </c>
      <c r="C27" s="4"/>
      <c r="D27" s="4"/>
      <c r="E27" s="4">
        <f t="shared" si="0"/>
        <v>0</v>
      </c>
      <c r="F27" s="4"/>
      <c r="G27" s="4"/>
      <c r="H27" s="4"/>
    </row>
    <row r="28" spans="1:8" ht="47.25" x14ac:dyDescent="0.25">
      <c r="A28" s="291"/>
      <c r="B28" s="52" t="s">
        <v>41</v>
      </c>
      <c r="C28" s="4"/>
      <c r="D28" s="4"/>
      <c r="E28" s="4">
        <f t="shared" si="0"/>
        <v>0</v>
      </c>
      <c r="F28" s="4"/>
      <c r="G28" s="4"/>
      <c r="H28" s="4"/>
    </row>
    <row r="29" spans="1:8" x14ac:dyDescent="0.25">
      <c r="A29" s="291"/>
      <c r="B29" s="8" t="s">
        <v>42</v>
      </c>
      <c r="C29" s="4"/>
      <c r="D29" s="4"/>
      <c r="E29" s="4">
        <f t="shared" si="0"/>
        <v>0</v>
      </c>
      <c r="F29" s="4"/>
      <c r="G29" s="4"/>
      <c r="H29" s="4"/>
    </row>
    <row r="30" spans="1:8" x14ac:dyDescent="0.25">
      <c r="A30" s="52" t="s">
        <v>43</v>
      </c>
      <c r="B30" s="52" t="s">
        <v>44</v>
      </c>
      <c r="C30" s="4"/>
      <c r="D30" s="4"/>
      <c r="E30" s="4">
        <f t="shared" si="0"/>
        <v>0</v>
      </c>
      <c r="F30" s="4"/>
      <c r="G30" s="4"/>
      <c r="H30" s="4"/>
    </row>
    <row r="31" spans="1:8" ht="31.5" x14ac:dyDescent="0.25">
      <c r="A31" s="9" t="s">
        <v>45</v>
      </c>
      <c r="B31" s="10" t="s">
        <v>46</v>
      </c>
      <c r="C31" s="4"/>
      <c r="D31" s="4"/>
      <c r="E31" s="4">
        <f t="shared" si="0"/>
        <v>0</v>
      </c>
      <c r="F31" s="4"/>
      <c r="G31" s="4"/>
      <c r="H31" s="4"/>
    </row>
    <row r="32" spans="1:8" ht="16.149999999999999" customHeight="1" x14ac:dyDescent="0.25">
      <c r="A32" s="52" t="s">
        <v>47</v>
      </c>
      <c r="B32" s="52" t="s">
        <v>48</v>
      </c>
      <c r="C32" s="4"/>
      <c r="D32" s="4"/>
      <c r="E32" s="4">
        <f t="shared" si="0"/>
        <v>0</v>
      </c>
      <c r="F32" s="4"/>
      <c r="G32" s="4"/>
      <c r="H32" s="4"/>
    </row>
    <row r="33" spans="1:8" x14ac:dyDescent="0.25">
      <c r="A33" s="5" t="s">
        <v>49</v>
      </c>
      <c r="B33" s="5" t="s">
        <v>50</v>
      </c>
      <c r="C33" s="4"/>
      <c r="D33" s="4"/>
      <c r="E33" s="4">
        <f t="shared" si="0"/>
        <v>0</v>
      </c>
      <c r="F33" s="4"/>
      <c r="G33" s="4"/>
      <c r="H33" s="4"/>
    </row>
    <row r="34" spans="1:8" x14ac:dyDescent="0.25">
      <c r="A34" s="5" t="s">
        <v>51</v>
      </c>
      <c r="B34" s="5" t="s">
        <v>52</v>
      </c>
      <c r="C34" s="4"/>
      <c r="D34" s="4"/>
      <c r="E34" s="4">
        <f t="shared" si="0"/>
        <v>0</v>
      </c>
      <c r="F34" s="4"/>
      <c r="G34" s="4"/>
      <c r="H34" s="4"/>
    </row>
    <row r="35" spans="1:8" x14ac:dyDescent="0.25">
      <c r="A35" s="52" t="s">
        <v>53</v>
      </c>
      <c r="B35" s="52" t="s">
        <v>54</v>
      </c>
      <c r="C35" s="4"/>
      <c r="D35" s="4"/>
      <c r="E35" s="4">
        <f t="shared" si="0"/>
        <v>0</v>
      </c>
      <c r="F35" s="4"/>
      <c r="G35" s="4"/>
      <c r="H35" s="4"/>
    </row>
    <row r="36" spans="1:8" x14ac:dyDescent="0.25">
      <c r="A36" s="52" t="s">
        <v>55</v>
      </c>
      <c r="B36" s="52" t="s">
        <v>56</v>
      </c>
      <c r="C36" s="4"/>
      <c r="D36" s="4"/>
      <c r="E36" s="4">
        <f t="shared" si="0"/>
        <v>0</v>
      </c>
      <c r="F36" s="4"/>
      <c r="G36" s="4"/>
      <c r="H36" s="4"/>
    </row>
    <row r="37" spans="1:8" x14ac:dyDescent="0.25">
      <c r="A37" s="52" t="s">
        <v>57</v>
      </c>
      <c r="B37" s="52" t="s">
        <v>58</v>
      </c>
      <c r="C37" s="4"/>
      <c r="D37" s="4"/>
      <c r="E37" s="4">
        <f t="shared" si="0"/>
        <v>0</v>
      </c>
      <c r="F37" s="4"/>
      <c r="G37" s="4"/>
      <c r="H37" s="4"/>
    </row>
    <row r="38" spans="1:8" x14ac:dyDescent="0.25">
      <c r="A38" s="52" t="s">
        <v>59</v>
      </c>
      <c r="B38" s="52" t="s">
        <v>60</v>
      </c>
      <c r="C38" s="4"/>
      <c r="D38" s="4"/>
      <c r="E38" s="4">
        <f t="shared" si="0"/>
        <v>0</v>
      </c>
      <c r="F38" s="4"/>
      <c r="G38" s="4"/>
      <c r="H38" s="4"/>
    </row>
    <row r="39" spans="1:8" x14ac:dyDescent="0.25">
      <c r="A39" s="52" t="s">
        <v>61</v>
      </c>
      <c r="B39" s="52" t="s">
        <v>62</v>
      </c>
      <c r="C39" s="4"/>
      <c r="D39" s="4"/>
      <c r="E39" s="4">
        <f t="shared" si="0"/>
        <v>0</v>
      </c>
      <c r="F39" s="4"/>
      <c r="G39" s="4"/>
      <c r="H39" s="4"/>
    </row>
    <row r="40" spans="1:8" x14ac:dyDescent="0.25">
      <c r="A40" s="292" t="s">
        <v>63</v>
      </c>
      <c r="B40" s="52" t="s">
        <v>64</v>
      </c>
      <c r="C40" s="4"/>
      <c r="D40" s="4"/>
      <c r="E40" s="4">
        <f t="shared" si="0"/>
        <v>0</v>
      </c>
      <c r="F40" s="4"/>
      <c r="G40" s="4"/>
      <c r="H40" s="4"/>
    </row>
    <row r="41" spans="1:8" x14ac:dyDescent="0.25">
      <c r="A41" s="292"/>
      <c r="B41" s="52" t="s">
        <v>65</v>
      </c>
      <c r="C41" s="4"/>
      <c r="D41" s="4"/>
      <c r="E41" s="4">
        <f t="shared" si="0"/>
        <v>0</v>
      </c>
      <c r="F41" s="4"/>
      <c r="G41" s="4"/>
      <c r="H41" s="4"/>
    </row>
    <row r="42" spans="1:8" x14ac:dyDescent="0.25">
      <c r="A42" s="52" t="s">
        <v>66</v>
      </c>
      <c r="B42" s="52" t="s">
        <v>67</v>
      </c>
      <c r="C42" s="4"/>
      <c r="D42" s="4"/>
      <c r="E42" s="4">
        <f t="shared" si="0"/>
        <v>0</v>
      </c>
      <c r="F42" s="11"/>
      <c r="G42" s="4"/>
      <c r="H42" s="4"/>
    </row>
    <row r="43" spans="1:8" x14ac:dyDescent="0.25">
      <c r="A43" s="52" t="s">
        <v>68</v>
      </c>
      <c r="B43" s="52" t="s">
        <v>69</v>
      </c>
      <c r="C43" s="4"/>
      <c r="D43" s="4"/>
      <c r="E43" s="4">
        <f t="shared" si="0"/>
        <v>0</v>
      </c>
      <c r="F43" s="4"/>
      <c r="G43" s="4"/>
      <c r="H43" s="4"/>
    </row>
    <row r="44" spans="1:8" ht="15" customHeight="1" x14ac:dyDescent="0.25">
      <c r="A44" s="292" t="s">
        <v>70</v>
      </c>
      <c r="B44" s="52" t="s">
        <v>71</v>
      </c>
      <c r="C44" s="4"/>
      <c r="D44" s="4"/>
      <c r="E44" s="4">
        <f t="shared" si="0"/>
        <v>0</v>
      </c>
      <c r="F44" s="4"/>
      <c r="G44" s="4"/>
      <c r="H44" s="4"/>
    </row>
    <row r="45" spans="1:8" ht="18" customHeight="1" x14ac:dyDescent="0.25">
      <c r="A45" s="292"/>
      <c r="B45" s="52" t="s">
        <v>72</v>
      </c>
      <c r="C45" s="4"/>
      <c r="D45" s="4"/>
      <c r="E45" s="4">
        <f t="shared" si="0"/>
        <v>0</v>
      </c>
      <c r="F45" s="4"/>
      <c r="G45" s="4"/>
      <c r="H45" s="4"/>
    </row>
    <row r="46" spans="1:8" x14ac:dyDescent="0.25">
      <c r="A46" s="52" t="s">
        <v>73</v>
      </c>
      <c r="B46" s="52" t="s">
        <v>74</v>
      </c>
      <c r="C46" s="4"/>
      <c r="D46" s="4"/>
      <c r="E46" s="4">
        <f t="shared" si="0"/>
        <v>0</v>
      </c>
      <c r="F46" s="4"/>
      <c r="G46" s="4"/>
      <c r="H46" s="4"/>
    </row>
    <row r="47" spans="1:8" x14ac:dyDescent="0.25">
      <c r="A47" s="71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</row>
    <row r="48" spans="1:8" ht="19.899999999999999" customHeight="1" x14ac:dyDescent="0.25">
      <c r="A48" s="52" t="s">
        <v>77</v>
      </c>
      <c r="B48" s="52" t="s">
        <v>78</v>
      </c>
      <c r="C48" s="4"/>
      <c r="D48" s="4"/>
      <c r="E48" s="4">
        <f t="shared" si="0"/>
        <v>0</v>
      </c>
      <c r="F48" s="4"/>
      <c r="G48" s="4"/>
      <c r="H48" s="4"/>
    </row>
    <row r="49" spans="1:8" ht="19.899999999999999" customHeight="1" x14ac:dyDescent="0.25">
      <c r="A49" s="52" t="s">
        <v>79</v>
      </c>
      <c r="B49" s="52" t="s">
        <v>80</v>
      </c>
      <c r="C49" s="4"/>
      <c r="D49" s="4"/>
      <c r="E49" s="4">
        <f t="shared" si="0"/>
        <v>0</v>
      </c>
      <c r="F49" s="4"/>
      <c r="G49" s="4"/>
      <c r="H49" s="4"/>
    </row>
    <row r="50" spans="1:8" x14ac:dyDescent="0.25">
      <c r="A50" s="52" t="s">
        <v>81</v>
      </c>
      <c r="B50" s="52" t="s">
        <v>82</v>
      </c>
      <c r="C50" s="4"/>
      <c r="D50" s="4"/>
      <c r="E50" s="4">
        <f t="shared" si="0"/>
        <v>0</v>
      </c>
      <c r="F50" s="4"/>
      <c r="G50" s="4"/>
      <c r="H50" s="4"/>
    </row>
    <row r="51" spans="1:8" ht="31.5" x14ac:dyDescent="0.25">
      <c r="A51" s="51" t="s">
        <v>0</v>
      </c>
      <c r="B51" s="13"/>
      <c r="C51" s="15">
        <f>SUM(C6:C23)+SUM(C27:C50)</f>
        <v>2557</v>
      </c>
      <c r="D51" s="15">
        <f>SUM(D6:D23)+SUM(D27:D50)</f>
        <v>0</v>
      </c>
      <c r="E51" s="14">
        <f t="shared" si="0"/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</row>
    <row r="52" spans="1:8" x14ac:dyDescent="0.25">
      <c r="A52" s="16"/>
      <c r="B52" s="16"/>
      <c r="C52" s="16"/>
      <c r="D52" s="16"/>
      <c r="E52" s="16"/>
      <c r="F52" s="16"/>
      <c r="G52" s="16"/>
      <c r="H52" s="16"/>
    </row>
    <row r="54" spans="1:8" x14ac:dyDescent="0.25">
      <c r="B54" s="17"/>
    </row>
    <row r="55" spans="1:8" x14ac:dyDescent="0.25">
      <c r="B55" s="17"/>
    </row>
    <row r="56" spans="1:8" x14ac:dyDescent="0.25">
      <c r="B56" s="17"/>
    </row>
    <row r="57" spans="1:8" x14ac:dyDescent="0.25">
      <c r="A57" s="18"/>
      <c r="B57" s="17"/>
    </row>
    <row r="58" spans="1:8" x14ac:dyDescent="0.25">
      <c r="A58" s="18"/>
      <c r="B58" s="19"/>
    </row>
  </sheetData>
  <mergeCells count="14">
    <mergeCell ref="A27:A29"/>
    <mergeCell ref="A40:A41"/>
    <mergeCell ref="A44:A45"/>
    <mergeCell ref="B3:B5"/>
    <mergeCell ref="A3:A5"/>
    <mergeCell ref="A6:A8"/>
    <mergeCell ref="A20:A21"/>
    <mergeCell ref="B1:H1"/>
    <mergeCell ref="A23:A26"/>
    <mergeCell ref="C3:C5"/>
    <mergeCell ref="D4:D5"/>
    <mergeCell ref="D3:H3"/>
    <mergeCell ref="E4:G4"/>
    <mergeCell ref="H4:H5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58"/>
  <sheetViews>
    <sheetView view="pageBreakPreview" topLeftCell="A28" zoomScale="63" zoomScaleNormal="63" zoomScaleSheetLayoutView="63" workbookViewId="0">
      <selection activeCell="A65" sqref="A65"/>
    </sheetView>
  </sheetViews>
  <sheetFormatPr defaultRowHeight="15.75" x14ac:dyDescent="0.25"/>
  <cols>
    <col min="1" max="1" width="32.2851562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19" max="219" width="34" customWidth="1"/>
    <col min="220" max="220" width="11.28515625" customWidth="1"/>
    <col min="221" max="221" width="11" customWidth="1"/>
    <col min="229" max="230" width="10.7109375" customWidth="1"/>
    <col min="232" max="232" width="11.5703125" customWidth="1"/>
    <col min="233" max="233" width="13.7109375" customWidth="1"/>
    <col min="234" max="237" width="9.28515625" customWidth="1"/>
    <col min="475" max="475" width="34" customWidth="1"/>
    <col min="476" max="476" width="11.28515625" customWidth="1"/>
    <col min="477" max="477" width="11" customWidth="1"/>
    <col min="485" max="486" width="10.7109375" customWidth="1"/>
    <col min="488" max="488" width="11.5703125" customWidth="1"/>
    <col min="489" max="489" width="13.7109375" customWidth="1"/>
    <col min="490" max="493" width="9.28515625" customWidth="1"/>
    <col min="731" max="731" width="34" customWidth="1"/>
    <col min="732" max="732" width="11.28515625" customWidth="1"/>
    <col min="733" max="733" width="11" customWidth="1"/>
    <col min="741" max="742" width="10.7109375" customWidth="1"/>
    <col min="744" max="744" width="11.5703125" customWidth="1"/>
    <col min="745" max="745" width="13.7109375" customWidth="1"/>
    <col min="746" max="749" width="9.28515625" customWidth="1"/>
    <col min="987" max="987" width="34" customWidth="1"/>
    <col min="988" max="988" width="11.28515625" customWidth="1"/>
    <col min="989" max="989" width="11" customWidth="1"/>
    <col min="997" max="998" width="10.7109375" customWidth="1"/>
    <col min="1000" max="1000" width="11.5703125" customWidth="1"/>
    <col min="1001" max="1001" width="13.7109375" customWidth="1"/>
    <col min="1002" max="1005" width="9.28515625" customWidth="1"/>
    <col min="1243" max="1243" width="34" customWidth="1"/>
    <col min="1244" max="1244" width="11.28515625" customWidth="1"/>
    <col min="1245" max="1245" width="11" customWidth="1"/>
    <col min="1253" max="1254" width="10.7109375" customWidth="1"/>
    <col min="1256" max="1256" width="11.5703125" customWidth="1"/>
    <col min="1257" max="1257" width="13.7109375" customWidth="1"/>
    <col min="1258" max="1261" width="9.28515625" customWidth="1"/>
    <col min="1499" max="1499" width="34" customWidth="1"/>
    <col min="1500" max="1500" width="11.28515625" customWidth="1"/>
    <col min="1501" max="1501" width="11" customWidth="1"/>
    <col min="1509" max="1510" width="10.7109375" customWidth="1"/>
    <col min="1512" max="1512" width="11.5703125" customWidth="1"/>
    <col min="1513" max="1513" width="13.7109375" customWidth="1"/>
    <col min="1514" max="1517" width="9.28515625" customWidth="1"/>
    <col min="1755" max="1755" width="34" customWidth="1"/>
    <col min="1756" max="1756" width="11.28515625" customWidth="1"/>
    <col min="1757" max="1757" width="11" customWidth="1"/>
    <col min="1765" max="1766" width="10.7109375" customWidth="1"/>
    <col min="1768" max="1768" width="11.5703125" customWidth="1"/>
    <col min="1769" max="1769" width="13.7109375" customWidth="1"/>
    <col min="1770" max="1773" width="9.28515625" customWidth="1"/>
    <col min="2011" max="2011" width="34" customWidth="1"/>
    <col min="2012" max="2012" width="11.28515625" customWidth="1"/>
    <col min="2013" max="2013" width="11" customWidth="1"/>
    <col min="2021" max="2022" width="10.7109375" customWidth="1"/>
    <col min="2024" max="2024" width="11.5703125" customWidth="1"/>
    <col min="2025" max="2025" width="13.7109375" customWidth="1"/>
    <col min="2026" max="2029" width="9.28515625" customWidth="1"/>
    <col min="2267" max="2267" width="34" customWidth="1"/>
    <col min="2268" max="2268" width="11.28515625" customWidth="1"/>
    <col min="2269" max="2269" width="11" customWidth="1"/>
    <col min="2277" max="2278" width="10.7109375" customWidth="1"/>
    <col min="2280" max="2280" width="11.5703125" customWidth="1"/>
    <col min="2281" max="2281" width="13.7109375" customWidth="1"/>
    <col min="2282" max="2285" width="9.28515625" customWidth="1"/>
    <col min="2523" max="2523" width="34" customWidth="1"/>
    <col min="2524" max="2524" width="11.28515625" customWidth="1"/>
    <col min="2525" max="2525" width="11" customWidth="1"/>
    <col min="2533" max="2534" width="10.7109375" customWidth="1"/>
    <col min="2536" max="2536" width="11.5703125" customWidth="1"/>
    <col min="2537" max="2537" width="13.7109375" customWidth="1"/>
    <col min="2538" max="2541" width="9.28515625" customWidth="1"/>
    <col min="2779" max="2779" width="34" customWidth="1"/>
    <col min="2780" max="2780" width="11.28515625" customWidth="1"/>
    <col min="2781" max="2781" width="11" customWidth="1"/>
    <col min="2789" max="2790" width="10.7109375" customWidth="1"/>
    <col min="2792" max="2792" width="11.5703125" customWidth="1"/>
    <col min="2793" max="2793" width="13.7109375" customWidth="1"/>
    <col min="2794" max="2797" width="9.28515625" customWidth="1"/>
    <col min="3035" max="3035" width="34" customWidth="1"/>
    <col min="3036" max="3036" width="11.28515625" customWidth="1"/>
    <col min="3037" max="3037" width="11" customWidth="1"/>
    <col min="3045" max="3046" width="10.7109375" customWidth="1"/>
    <col min="3048" max="3048" width="11.5703125" customWidth="1"/>
    <col min="3049" max="3049" width="13.7109375" customWidth="1"/>
    <col min="3050" max="3053" width="9.28515625" customWidth="1"/>
    <col min="3291" max="3291" width="34" customWidth="1"/>
    <col min="3292" max="3292" width="11.28515625" customWidth="1"/>
    <col min="3293" max="3293" width="11" customWidth="1"/>
    <col min="3301" max="3302" width="10.7109375" customWidth="1"/>
    <col min="3304" max="3304" width="11.5703125" customWidth="1"/>
    <col min="3305" max="3305" width="13.7109375" customWidth="1"/>
    <col min="3306" max="3309" width="9.28515625" customWidth="1"/>
    <col min="3547" max="3547" width="34" customWidth="1"/>
    <col min="3548" max="3548" width="11.28515625" customWidth="1"/>
    <col min="3549" max="3549" width="11" customWidth="1"/>
    <col min="3557" max="3558" width="10.7109375" customWidth="1"/>
    <col min="3560" max="3560" width="11.5703125" customWidth="1"/>
    <col min="3561" max="3561" width="13.7109375" customWidth="1"/>
    <col min="3562" max="3565" width="9.28515625" customWidth="1"/>
    <col min="3803" max="3803" width="34" customWidth="1"/>
    <col min="3804" max="3804" width="11.28515625" customWidth="1"/>
    <col min="3805" max="3805" width="11" customWidth="1"/>
    <col min="3813" max="3814" width="10.7109375" customWidth="1"/>
    <col min="3816" max="3816" width="11.5703125" customWidth="1"/>
    <col min="3817" max="3817" width="13.7109375" customWidth="1"/>
    <col min="3818" max="3821" width="9.28515625" customWidth="1"/>
    <col min="4059" max="4059" width="34" customWidth="1"/>
    <col min="4060" max="4060" width="11.28515625" customWidth="1"/>
    <col min="4061" max="4061" width="11" customWidth="1"/>
    <col min="4069" max="4070" width="10.7109375" customWidth="1"/>
    <col min="4072" max="4072" width="11.5703125" customWidth="1"/>
    <col min="4073" max="4073" width="13.7109375" customWidth="1"/>
    <col min="4074" max="4077" width="9.28515625" customWidth="1"/>
    <col min="4315" max="4315" width="34" customWidth="1"/>
    <col min="4316" max="4316" width="11.28515625" customWidth="1"/>
    <col min="4317" max="4317" width="11" customWidth="1"/>
    <col min="4325" max="4326" width="10.7109375" customWidth="1"/>
    <col min="4328" max="4328" width="11.5703125" customWidth="1"/>
    <col min="4329" max="4329" width="13.7109375" customWidth="1"/>
    <col min="4330" max="4333" width="9.28515625" customWidth="1"/>
    <col min="4571" max="4571" width="34" customWidth="1"/>
    <col min="4572" max="4572" width="11.28515625" customWidth="1"/>
    <col min="4573" max="4573" width="11" customWidth="1"/>
    <col min="4581" max="4582" width="10.7109375" customWidth="1"/>
    <col min="4584" max="4584" width="11.5703125" customWidth="1"/>
    <col min="4585" max="4585" width="13.7109375" customWidth="1"/>
    <col min="4586" max="4589" width="9.28515625" customWidth="1"/>
    <col min="4827" max="4827" width="34" customWidth="1"/>
    <col min="4828" max="4828" width="11.28515625" customWidth="1"/>
    <col min="4829" max="4829" width="11" customWidth="1"/>
    <col min="4837" max="4838" width="10.7109375" customWidth="1"/>
    <col min="4840" max="4840" width="11.5703125" customWidth="1"/>
    <col min="4841" max="4841" width="13.7109375" customWidth="1"/>
    <col min="4842" max="4845" width="9.28515625" customWidth="1"/>
    <col min="5083" max="5083" width="34" customWidth="1"/>
    <col min="5084" max="5084" width="11.28515625" customWidth="1"/>
    <col min="5085" max="5085" width="11" customWidth="1"/>
    <col min="5093" max="5094" width="10.7109375" customWidth="1"/>
    <col min="5096" max="5096" width="11.5703125" customWidth="1"/>
    <col min="5097" max="5097" width="13.7109375" customWidth="1"/>
    <col min="5098" max="5101" width="9.28515625" customWidth="1"/>
    <col min="5339" max="5339" width="34" customWidth="1"/>
    <col min="5340" max="5340" width="11.28515625" customWidth="1"/>
    <col min="5341" max="5341" width="11" customWidth="1"/>
    <col min="5349" max="5350" width="10.7109375" customWidth="1"/>
    <col min="5352" max="5352" width="11.5703125" customWidth="1"/>
    <col min="5353" max="5353" width="13.7109375" customWidth="1"/>
    <col min="5354" max="5357" width="9.28515625" customWidth="1"/>
    <col min="5595" max="5595" width="34" customWidth="1"/>
    <col min="5596" max="5596" width="11.28515625" customWidth="1"/>
    <col min="5597" max="5597" width="11" customWidth="1"/>
    <col min="5605" max="5606" width="10.7109375" customWidth="1"/>
    <col min="5608" max="5608" width="11.5703125" customWidth="1"/>
    <col min="5609" max="5609" width="13.7109375" customWidth="1"/>
    <col min="5610" max="5613" width="9.28515625" customWidth="1"/>
    <col min="5851" max="5851" width="34" customWidth="1"/>
    <col min="5852" max="5852" width="11.28515625" customWidth="1"/>
    <col min="5853" max="5853" width="11" customWidth="1"/>
    <col min="5861" max="5862" width="10.7109375" customWidth="1"/>
    <col min="5864" max="5864" width="11.5703125" customWidth="1"/>
    <col min="5865" max="5865" width="13.7109375" customWidth="1"/>
    <col min="5866" max="5869" width="9.28515625" customWidth="1"/>
    <col min="6107" max="6107" width="34" customWidth="1"/>
    <col min="6108" max="6108" width="11.28515625" customWidth="1"/>
    <col min="6109" max="6109" width="11" customWidth="1"/>
    <col min="6117" max="6118" width="10.7109375" customWidth="1"/>
    <col min="6120" max="6120" width="11.5703125" customWidth="1"/>
    <col min="6121" max="6121" width="13.7109375" customWidth="1"/>
    <col min="6122" max="6125" width="9.28515625" customWidth="1"/>
    <col min="6363" max="6363" width="34" customWidth="1"/>
    <col min="6364" max="6364" width="11.28515625" customWidth="1"/>
    <col min="6365" max="6365" width="11" customWidth="1"/>
    <col min="6373" max="6374" width="10.7109375" customWidth="1"/>
    <col min="6376" max="6376" width="11.5703125" customWidth="1"/>
    <col min="6377" max="6377" width="13.7109375" customWidth="1"/>
    <col min="6378" max="6381" width="9.28515625" customWidth="1"/>
    <col min="6619" max="6619" width="34" customWidth="1"/>
    <col min="6620" max="6620" width="11.28515625" customWidth="1"/>
    <col min="6621" max="6621" width="11" customWidth="1"/>
    <col min="6629" max="6630" width="10.7109375" customWidth="1"/>
    <col min="6632" max="6632" width="11.5703125" customWidth="1"/>
    <col min="6633" max="6633" width="13.7109375" customWidth="1"/>
    <col min="6634" max="6637" width="9.28515625" customWidth="1"/>
    <col min="6875" max="6875" width="34" customWidth="1"/>
    <col min="6876" max="6876" width="11.28515625" customWidth="1"/>
    <col min="6877" max="6877" width="11" customWidth="1"/>
    <col min="6885" max="6886" width="10.7109375" customWidth="1"/>
    <col min="6888" max="6888" width="11.5703125" customWidth="1"/>
    <col min="6889" max="6889" width="13.7109375" customWidth="1"/>
    <col min="6890" max="6893" width="9.28515625" customWidth="1"/>
    <col min="7131" max="7131" width="34" customWidth="1"/>
    <col min="7132" max="7132" width="11.28515625" customWidth="1"/>
    <col min="7133" max="7133" width="11" customWidth="1"/>
    <col min="7141" max="7142" width="10.7109375" customWidth="1"/>
    <col min="7144" max="7144" width="11.5703125" customWidth="1"/>
    <col min="7145" max="7145" width="13.7109375" customWidth="1"/>
    <col min="7146" max="7149" width="9.28515625" customWidth="1"/>
    <col min="7387" max="7387" width="34" customWidth="1"/>
    <col min="7388" max="7388" width="11.28515625" customWidth="1"/>
    <col min="7389" max="7389" width="11" customWidth="1"/>
    <col min="7397" max="7398" width="10.7109375" customWidth="1"/>
    <col min="7400" max="7400" width="11.5703125" customWidth="1"/>
    <col min="7401" max="7401" width="13.7109375" customWidth="1"/>
    <col min="7402" max="7405" width="9.28515625" customWidth="1"/>
    <col min="7643" max="7643" width="34" customWidth="1"/>
    <col min="7644" max="7644" width="11.28515625" customWidth="1"/>
    <col min="7645" max="7645" width="11" customWidth="1"/>
    <col min="7653" max="7654" width="10.7109375" customWidth="1"/>
    <col min="7656" max="7656" width="11.5703125" customWidth="1"/>
    <col min="7657" max="7657" width="13.7109375" customWidth="1"/>
    <col min="7658" max="7661" width="9.28515625" customWidth="1"/>
    <col min="7899" max="7899" width="34" customWidth="1"/>
    <col min="7900" max="7900" width="11.28515625" customWidth="1"/>
    <col min="7901" max="7901" width="11" customWidth="1"/>
    <col min="7909" max="7910" width="10.7109375" customWidth="1"/>
    <col min="7912" max="7912" width="11.5703125" customWidth="1"/>
    <col min="7913" max="7913" width="13.7109375" customWidth="1"/>
    <col min="7914" max="7917" width="9.28515625" customWidth="1"/>
    <col min="8155" max="8155" width="34" customWidth="1"/>
    <col min="8156" max="8156" width="11.28515625" customWidth="1"/>
    <col min="8157" max="8157" width="11" customWidth="1"/>
    <col min="8165" max="8166" width="10.7109375" customWidth="1"/>
    <col min="8168" max="8168" width="11.5703125" customWidth="1"/>
    <col min="8169" max="8169" width="13.7109375" customWidth="1"/>
    <col min="8170" max="8173" width="9.28515625" customWidth="1"/>
    <col min="8411" max="8411" width="34" customWidth="1"/>
    <col min="8412" max="8412" width="11.28515625" customWidth="1"/>
    <col min="8413" max="8413" width="11" customWidth="1"/>
    <col min="8421" max="8422" width="10.7109375" customWidth="1"/>
    <col min="8424" max="8424" width="11.5703125" customWidth="1"/>
    <col min="8425" max="8425" width="13.7109375" customWidth="1"/>
    <col min="8426" max="8429" width="9.28515625" customWidth="1"/>
    <col min="8667" max="8667" width="34" customWidth="1"/>
    <col min="8668" max="8668" width="11.28515625" customWidth="1"/>
    <col min="8669" max="8669" width="11" customWidth="1"/>
    <col min="8677" max="8678" width="10.7109375" customWidth="1"/>
    <col min="8680" max="8680" width="11.5703125" customWidth="1"/>
    <col min="8681" max="8681" width="13.7109375" customWidth="1"/>
    <col min="8682" max="8685" width="9.28515625" customWidth="1"/>
    <col min="8923" max="8923" width="34" customWidth="1"/>
    <col min="8924" max="8924" width="11.28515625" customWidth="1"/>
    <col min="8925" max="8925" width="11" customWidth="1"/>
    <col min="8933" max="8934" width="10.7109375" customWidth="1"/>
    <col min="8936" max="8936" width="11.5703125" customWidth="1"/>
    <col min="8937" max="8937" width="13.7109375" customWidth="1"/>
    <col min="8938" max="8941" width="9.28515625" customWidth="1"/>
    <col min="9179" max="9179" width="34" customWidth="1"/>
    <col min="9180" max="9180" width="11.28515625" customWidth="1"/>
    <col min="9181" max="9181" width="11" customWidth="1"/>
    <col min="9189" max="9190" width="10.7109375" customWidth="1"/>
    <col min="9192" max="9192" width="11.5703125" customWidth="1"/>
    <col min="9193" max="9193" width="13.7109375" customWidth="1"/>
    <col min="9194" max="9197" width="9.28515625" customWidth="1"/>
    <col min="9435" max="9435" width="34" customWidth="1"/>
    <col min="9436" max="9436" width="11.28515625" customWidth="1"/>
    <col min="9437" max="9437" width="11" customWidth="1"/>
    <col min="9445" max="9446" width="10.7109375" customWidth="1"/>
    <col min="9448" max="9448" width="11.5703125" customWidth="1"/>
    <col min="9449" max="9449" width="13.7109375" customWidth="1"/>
    <col min="9450" max="9453" width="9.28515625" customWidth="1"/>
    <col min="9691" max="9691" width="34" customWidth="1"/>
    <col min="9692" max="9692" width="11.28515625" customWidth="1"/>
    <col min="9693" max="9693" width="11" customWidth="1"/>
    <col min="9701" max="9702" width="10.7109375" customWidth="1"/>
    <col min="9704" max="9704" width="11.5703125" customWidth="1"/>
    <col min="9705" max="9705" width="13.7109375" customWidth="1"/>
    <col min="9706" max="9709" width="9.28515625" customWidth="1"/>
    <col min="9947" max="9947" width="34" customWidth="1"/>
    <col min="9948" max="9948" width="11.28515625" customWidth="1"/>
    <col min="9949" max="9949" width="11" customWidth="1"/>
    <col min="9957" max="9958" width="10.7109375" customWidth="1"/>
    <col min="9960" max="9960" width="11.5703125" customWidth="1"/>
    <col min="9961" max="9961" width="13.7109375" customWidth="1"/>
    <col min="9962" max="9965" width="9.28515625" customWidth="1"/>
    <col min="10203" max="10203" width="34" customWidth="1"/>
    <col min="10204" max="10204" width="11.28515625" customWidth="1"/>
    <col min="10205" max="10205" width="11" customWidth="1"/>
    <col min="10213" max="10214" width="10.7109375" customWidth="1"/>
    <col min="10216" max="10216" width="11.5703125" customWidth="1"/>
    <col min="10217" max="10217" width="13.7109375" customWidth="1"/>
    <col min="10218" max="10221" width="9.28515625" customWidth="1"/>
    <col min="10459" max="10459" width="34" customWidth="1"/>
    <col min="10460" max="10460" width="11.28515625" customWidth="1"/>
    <col min="10461" max="10461" width="11" customWidth="1"/>
    <col min="10469" max="10470" width="10.7109375" customWidth="1"/>
    <col min="10472" max="10472" width="11.5703125" customWidth="1"/>
    <col min="10473" max="10473" width="13.7109375" customWidth="1"/>
    <col min="10474" max="10477" width="9.28515625" customWidth="1"/>
    <col min="10715" max="10715" width="34" customWidth="1"/>
    <col min="10716" max="10716" width="11.28515625" customWidth="1"/>
    <col min="10717" max="10717" width="11" customWidth="1"/>
    <col min="10725" max="10726" width="10.7109375" customWidth="1"/>
    <col min="10728" max="10728" width="11.5703125" customWidth="1"/>
    <col min="10729" max="10729" width="13.7109375" customWidth="1"/>
    <col min="10730" max="10733" width="9.28515625" customWidth="1"/>
    <col min="10971" max="10971" width="34" customWidth="1"/>
    <col min="10972" max="10972" width="11.28515625" customWidth="1"/>
    <col min="10973" max="10973" width="11" customWidth="1"/>
    <col min="10981" max="10982" width="10.7109375" customWidth="1"/>
    <col min="10984" max="10984" width="11.5703125" customWidth="1"/>
    <col min="10985" max="10985" width="13.7109375" customWidth="1"/>
    <col min="10986" max="10989" width="9.28515625" customWidth="1"/>
    <col min="11227" max="11227" width="34" customWidth="1"/>
    <col min="11228" max="11228" width="11.28515625" customWidth="1"/>
    <col min="11229" max="11229" width="11" customWidth="1"/>
    <col min="11237" max="11238" width="10.7109375" customWidth="1"/>
    <col min="11240" max="11240" width="11.5703125" customWidth="1"/>
    <col min="11241" max="11241" width="13.7109375" customWidth="1"/>
    <col min="11242" max="11245" width="9.28515625" customWidth="1"/>
    <col min="11483" max="11483" width="34" customWidth="1"/>
    <col min="11484" max="11484" width="11.28515625" customWidth="1"/>
    <col min="11485" max="11485" width="11" customWidth="1"/>
    <col min="11493" max="11494" width="10.7109375" customWidth="1"/>
    <col min="11496" max="11496" width="11.5703125" customWidth="1"/>
    <col min="11497" max="11497" width="13.7109375" customWidth="1"/>
    <col min="11498" max="11501" width="9.28515625" customWidth="1"/>
    <col min="11739" max="11739" width="34" customWidth="1"/>
    <col min="11740" max="11740" width="11.28515625" customWidth="1"/>
    <col min="11741" max="11741" width="11" customWidth="1"/>
    <col min="11749" max="11750" width="10.7109375" customWidth="1"/>
    <col min="11752" max="11752" width="11.5703125" customWidth="1"/>
    <col min="11753" max="11753" width="13.7109375" customWidth="1"/>
    <col min="11754" max="11757" width="9.28515625" customWidth="1"/>
    <col min="11995" max="11995" width="34" customWidth="1"/>
    <col min="11996" max="11996" width="11.28515625" customWidth="1"/>
    <col min="11997" max="11997" width="11" customWidth="1"/>
    <col min="12005" max="12006" width="10.7109375" customWidth="1"/>
    <col min="12008" max="12008" width="11.5703125" customWidth="1"/>
    <col min="12009" max="12009" width="13.7109375" customWidth="1"/>
    <col min="12010" max="12013" width="9.28515625" customWidth="1"/>
    <col min="12251" max="12251" width="34" customWidth="1"/>
    <col min="12252" max="12252" width="11.28515625" customWidth="1"/>
    <col min="12253" max="12253" width="11" customWidth="1"/>
    <col min="12261" max="12262" width="10.7109375" customWidth="1"/>
    <col min="12264" max="12264" width="11.5703125" customWidth="1"/>
    <col min="12265" max="12265" width="13.7109375" customWidth="1"/>
    <col min="12266" max="12269" width="9.28515625" customWidth="1"/>
    <col min="12507" max="12507" width="34" customWidth="1"/>
    <col min="12508" max="12508" width="11.28515625" customWidth="1"/>
    <col min="12509" max="12509" width="11" customWidth="1"/>
    <col min="12517" max="12518" width="10.7109375" customWidth="1"/>
    <col min="12520" max="12520" width="11.5703125" customWidth="1"/>
    <col min="12521" max="12521" width="13.7109375" customWidth="1"/>
    <col min="12522" max="12525" width="9.28515625" customWidth="1"/>
    <col min="12763" max="12763" width="34" customWidth="1"/>
    <col min="12764" max="12764" width="11.28515625" customWidth="1"/>
    <col min="12765" max="12765" width="11" customWidth="1"/>
    <col min="12773" max="12774" width="10.7109375" customWidth="1"/>
    <col min="12776" max="12776" width="11.5703125" customWidth="1"/>
    <col min="12777" max="12777" width="13.7109375" customWidth="1"/>
    <col min="12778" max="12781" width="9.28515625" customWidth="1"/>
    <col min="13019" max="13019" width="34" customWidth="1"/>
    <col min="13020" max="13020" width="11.28515625" customWidth="1"/>
    <col min="13021" max="13021" width="11" customWidth="1"/>
    <col min="13029" max="13030" width="10.7109375" customWidth="1"/>
    <col min="13032" max="13032" width="11.5703125" customWidth="1"/>
    <col min="13033" max="13033" width="13.7109375" customWidth="1"/>
    <col min="13034" max="13037" width="9.28515625" customWidth="1"/>
    <col min="13275" max="13275" width="34" customWidth="1"/>
    <col min="13276" max="13276" width="11.28515625" customWidth="1"/>
    <col min="13277" max="13277" width="11" customWidth="1"/>
    <col min="13285" max="13286" width="10.7109375" customWidth="1"/>
    <col min="13288" max="13288" width="11.5703125" customWidth="1"/>
    <col min="13289" max="13289" width="13.7109375" customWidth="1"/>
    <col min="13290" max="13293" width="9.28515625" customWidth="1"/>
    <col min="13531" max="13531" width="34" customWidth="1"/>
    <col min="13532" max="13532" width="11.28515625" customWidth="1"/>
    <col min="13533" max="13533" width="11" customWidth="1"/>
    <col min="13541" max="13542" width="10.7109375" customWidth="1"/>
    <col min="13544" max="13544" width="11.5703125" customWidth="1"/>
    <col min="13545" max="13545" width="13.7109375" customWidth="1"/>
    <col min="13546" max="13549" width="9.28515625" customWidth="1"/>
    <col min="13787" max="13787" width="34" customWidth="1"/>
    <col min="13788" max="13788" width="11.28515625" customWidth="1"/>
    <col min="13789" max="13789" width="11" customWidth="1"/>
    <col min="13797" max="13798" width="10.7109375" customWidth="1"/>
    <col min="13800" max="13800" width="11.5703125" customWidth="1"/>
    <col min="13801" max="13801" width="13.7109375" customWidth="1"/>
    <col min="13802" max="13805" width="9.28515625" customWidth="1"/>
    <col min="14043" max="14043" width="34" customWidth="1"/>
    <col min="14044" max="14044" width="11.28515625" customWidth="1"/>
    <col min="14045" max="14045" width="11" customWidth="1"/>
    <col min="14053" max="14054" width="10.7109375" customWidth="1"/>
    <col min="14056" max="14056" width="11.5703125" customWidth="1"/>
    <col min="14057" max="14057" width="13.7109375" customWidth="1"/>
    <col min="14058" max="14061" width="9.28515625" customWidth="1"/>
    <col min="14299" max="14299" width="34" customWidth="1"/>
    <col min="14300" max="14300" width="11.28515625" customWidth="1"/>
    <col min="14301" max="14301" width="11" customWidth="1"/>
    <col min="14309" max="14310" width="10.7109375" customWidth="1"/>
    <col min="14312" max="14312" width="11.5703125" customWidth="1"/>
    <col min="14313" max="14313" width="13.7109375" customWidth="1"/>
    <col min="14314" max="14317" width="9.28515625" customWidth="1"/>
    <col min="14555" max="14555" width="34" customWidth="1"/>
    <col min="14556" max="14556" width="11.28515625" customWidth="1"/>
    <col min="14557" max="14557" width="11" customWidth="1"/>
    <col min="14565" max="14566" width="10.7109375" customWidth="1"/>
    <col min="14568" max="14568" width="11.5703125" customWidth="1"/>
    <col min="14569" max="14569" width="13.7109375" customWidth="1"/>
    <col min="14570" max="14573" width="9.28515625" customWidth="1"/>
    <col min="14811" max="14811" width="34" customWidth="1"/>
    <col min="14812" max="14812" width="11.28515625" customWidth="1"/>
    <col min="14813" max="14813" width="11" customWidth="1"/>
    <col min="14821" max="14822" width="10.7109375" customWidth="1"/>
    <col min="14824" max="14824" width="11.5703125" customWidth="1"/>
    <col min="14825" max="14825" width="13.7109375" customWidth="1"/>
    <col min="14826" max="14829" width="9.28515625" customWidth="1"/>
    <col min="15067" max="15067" width="34" customWidth="1"/>
    <col min="15068" max="15068" width="11.28515625" customWidth="1"/>
    <col min="15069" max="15069" width="11" customWidth="1"/>
    <col min="15077" max="15078" width="10.7109375" customWidth="1"/>
    <col min="15080" max="15080" width="11.5703125" customWidth="1"/>
    <col min="15081" max="15081" width="13.7109375" customWidth="1"/>
    <col min="15082" max="15085" width="9.28515625" customWidth="1"/>
    <col min="15323" max="15323" width="34" customWidth="1"/>
    <col min="15324" max="15324" width="11.28515625" customWidth="1"/>
    <col min="15325" max="15325" width="11" customWidth="1"/>
    <col min="15333" max="15334" width="10.7109375" customWidth="1"/>
    <col min="15336" max="15336" width="11.5703125" customWidth="1"/>
    <col min="15337" max="15337" width="13.7109375" customWidth="1"/>
    <col min="15338" max="15341" width="9.28515625" customWidth="1"/>
    <col min="15579" max="15579" width="34" customWidth="1"/>
    <col min="15580" max="15580" width="11.28515625" customWidth="1"/>
    <col min="15581" max="15581" width="11" customWidth="1"/>
    <col min="15589" max="15590" width="10.7109375" customWidth="1"/>
    <col min="15592" max="15592" width="11.5703125" customWidth="1"/>
    <col min="15593" max="15593" width="13.7109375" customWidth="1"/>
    <col min="15594" max="15597" width="9.28515625" customWidth="1"/>
    <col min="15835" max="15835" width="34" customWidth="1"/>
    <col min="15836" max="15836" width="11.28515625" customWidth="1"/>
    <col min="15837" max="15837" width="11" customWidth="1"/>
    <col min="15845" max="15846" width="10.7109375" customWidth="1"/>
    <col min="15848" max="15848" width="11.5703125" customWidth="1"/>
    <col min="15849" max="15849" width="13.7109375" customWidth="1"/>
    <col min="15850" max="15853" width="9.28515625" customWidth="1"/>
    <col min="16091" max="16091" width="34" customWidth="1"/>
    <col min="16092" max="16092" width="11.28515625" customWidth="1"/>
    <col min="16093" max="16093" width="11" customWidth="1"/>
    <col min="16101" max="16102" width="10.7109375" customWidth="1"/>
    <col min="16104" max="16104" width="11.5703125" customWidth="1"/>
    <col min="16105" max="16105" width="13.7109375" customWidth="1"/>
    <col min="16106" max="16109" width="9.28515625" customWidth="1"/>
  </cols>
  <sheetData>
    <row r="1" spans="1:8" ht="44.45" customHeight="1" x14ac:dyDescent="0.3">
      <c r="B1" s="295" t="s">
        <v>114</v>
      </c>
      <c r="C1" s="295"/>
      <c r="D1" s="295"/>
      <c r="E1" s="295"/>
      <c r="F1" s="295"/>
      <c r="G1" s="295"/>
      <c r="H1" s="295"/>
    </row>
    <row r="2" spans="1:8" ht="15.6" customHeight="1" thickBot="1" x14ac:dyDescent="0.3">
      <c r="A2" s="3" t="s">
        <v>107</v>
      </c>
    </row>
    <row r="3" spans="1:8" ht="15.6" customHeight="1" x14ac:dyDescent="0.25">
      <c r="A3" s="299" t="s">
        <v>1</v>
      </c>
      <c r="B3" s="296" t="s">
        <v>2</v>
      </c>
      <c r="C3" s="242" t="s">
        <v>115</v>
      </c>
      <c r="D3" s="302" t="s">
        <v>90</v>
      </c>
      <c r="E3" s="302"/>
      <c r="F3" s="302"/>
      <c r="G3" s="302"/>
      <c r="H3" s="303"/>
    </row>
    <row r="4" spans="1:8" ht="52.9" customHeight="1" x14ac:dyDescent="0.25">
      <c r="A4" s="300"/>
      <c r="B4" s="297"/>
      <c r="C4" s="233"/>
      <c r="D4" s="233" t="s">
        <v>91</v>
      </c>
      <c r="E4" s="233" t="s">
        <v>113</v>
      </c>
      <c r="F4" s="233"/>
      <c r="G4" s="233"/>
      <c r="H4" s="237" t="s">
        <v>92</v>
      </c>
    </row>
    <row r="5" spans="1:8" ht="55.9" customHeight="1" thickBot="1" x14ac:dyDescent="0.3">
      <c r="A5" s="301"/>
      <c r="B5" s="298"/>
      <c r="C5" s="234"/>
      <c r="D5" s="234"/>
      <c r="E5" s="68" t="s">
        <v>108</v>
      </c>
      <c r="F5" s="68" t="s">
        <v>109</v>
      </c>
      <c r="G5" s="68" t="s">
        <v>110</v>
      </c>
      <c r="H5" s="238"/>
    </row>
    <row r="6" spans="1:8" ht="31.15" customHeight="1" x14ac:dyDescent="0.25">
      <c r="A6" s="293" t="s">
        <v>3</v>
      </c>
      <c r="B6" s="46" t="s">
        <v>4</v>
      </c>
      <c r="C6" s="86"/>
      <c r="D6" s="86"/>
      <c r="E6" s="86">
        <v>0</v>
      </c>
      <c r="F6" s="86"/>
      <c r="G6" s="86"/>
      <c r="H6" s="86"/>
    </row>
    <row r="7" spans="1:8" ht="34.15" customHeight="1" x14ac:dyDescent="0.25">
      <c r="A7" s="293"/>
      <c r="B7" s="52" t="s">
        <v>5</v>
      </c>
      <c r="C7" s="84"/>
      <c r="D7" s="84"/>
      <c r="E7" s="84">
        <v>0</v>
      </c>
      <c r="F7" s="84"/>
      <c r="G7" s="84"/>
      <c r="H7" s="84"/>
    </row>
    <row r="8" spans="1:8" ht="26.45" customHeight="1" x14ac:dyDescent="0.25">
      <c r="A8" s="294"/>
      <c r="B8" s="52" t="s">
        <v>6</v>
      </c>
      <c r="C8" s="84"/>
      <c r="D8" s="84"/>
      <c r="E8" s="84">
        <v>0</v>
      </c>
      <c r="F8" s="84"/>
      <c r="G8" s="84"/>
      <c r="H8" s="84"/>
    </row>
    <row r="9" spans="1:8" ht="32.450000000000003" customHeight="1" x14ac:dyDescent="0.25">
      <c r="A9" s="52" t="s">
        <v>7</v>
      </c>
      <c r="B9" s="52" t="s">
        <v>8</v>
      </c>
      <c r="C9" s="84"/>
      <c r="D9" s="84"/>
      <c r="E9" s="84">
        <v>0</v>
      </c>
      <c r="F9" s="84"/>
      <c r="G9" s="84"/>
      <c r="H9" s="84"/>
    </row>
    <row r="10" spans="1:8" x14ac:dyDescent="0.25">
      <c r="A10" s="52" t="s">
        <v>9</v>
      </c>
      <c r="B10" s="52" t="s">
        <v>10</v>
      </c>
      <c r="C10" s="84"/>
      <c r="D10" s="84"/>
      <c r="E10" s="84">
        <v>0</v>
      </c>
      <c r="F10" s="84"/>
      <c r="G10" s="84"/>
      <c r="H10" s="84"/>
    </row>
    <row r="11" spans="1:8" x14ac:dyDescent="0.25">
      <c r="A11" s="52" t="s">
        <v>11</v>
      </c>
      <c r="B11" s="52" t="s">
        <v>12</v>
      </c>
      <c r="C11" s="84"/>
      <c r="D11" s="84"/>
      <c r="E11" s="84">
        <v>0</v>
      </c>
      <c r="F11" s="84"/>
      <c r="G11" s="84"/>
      <c r="H11" s="84"/>
    </row>
    <row r="12" spans="1:8" x14ac:dyDescent="0.25">
      <c r="A12" s="52" t="s">
        <v>13</v>
      </c>
      <c r="B12" s="52" t="s">
        <v>14</v>
      </c>
      <c r="C12" s="84"/>
      <c r="D12" s="84"/>
      <c r="E12" s="84">
        <v>0</v>
      </c>
      <c r="F12" s="84"/>
      <c r="G12" s="84"/>
      <c r="H12" s="84"/>
    </row>
    <row r="13" spans="1:8" x14ac:dyDescent="0.25">
      <c r="A13" s="5" t="s">
        <v>15</v>
      </c>
      <c r="B13" s="5" t="s">
        <v>16</v>
      </c>
      <c r="C13" s="84"/>
      <c r="D13" s="84"/>
      <c r="E13" s="84">
        <v>0</v>
      </c>
      <c r="F13" s="84"/>
      <c r="G13" s="84"/>
      <c r="H13" s="84"/>
    </row>
    <row r="14" spans="1:8" x14ac:dyDescent="0.25">
      <c r="A14" s="52" t="s">
        <v>17</v>
      </c>
      <c r="B14" s="52" t="s">
        <v>18</v>
      </c>
      <c r="C14" s="84"/>
      <c r="D14" s="84"/>
      <c r="E14" s="84">
        <v>0</v>
      </c>
      <c r="F14" s="84"/>
      <c r="G14" s="84"/>
      <c r="H14" s="84"/>
    </row>
    <row r="15" spans="1:8" x14ac:dyDescent="0.25">
      <c r="A15" s="52" t="s">
        <v>19</v>
      </c>
      <c r="B15" s="52" t="s">
        <v>20</v>
      </c>
      <c r="C15" s="84"/>
      <c r="D15" s="84"/>
      <c r="E15" s="84">
        <v>0</v>
      </c>
      <c r="F15" s="84"/>
      <c r="G15" s="84"/>
      <c r="H15" s="84"/>
    </row>
    <row r="16" spans="1:8" ht="24.6" customHeight="1" x14ac:dyDescent="0.25">
      <c r="A16" s="52" t="s">
        <v>21</v>
      </c>
      <c r="B16" s="52" t="s">
        <v>22</v>
      </c>
      <c r="C16" s="84"/>
      <c r="D16" s="84"/>
      <c r="E16" s="84">
        <v>0</v>
      </c>
      <c r="F16" s="84"/>
      <c r="G16" s="84"/>
      <c r="H16" s="84"/>
    </row>
    <row r="17" spans="1:8" x14ac:dyDescent="0.25">
      <c r="A17" s="52" t="s">
        <v>23</v>
      </c>
      <c r="B17" s="52" t="s">
        <v>24</v>
      </c>
      <c r="C17" s="84"/>
      <c r="D17" s="84"/>
      <c r="E17" s="84">
        <v>0</v>
      </c>
      <c r="F17" s="84"/>
      <c r="G17" s="84"/>
      <c r="H17" s="84"/>
    </row>
    <row r="18" spans="1:8" x14ac:dyDescent="0.25">
      <c r="A18" s="52" t="s">
        <v>25</v>
      </c>
      <c r="B18" s="52" t="s">
        <v>26</v>
      </c>
      <c r="C18" s="84"/>
      <c r="D18" s="84"/>
      <c r="E18" s="84">
        <v>0</v>
      </c>
      <c r="F18" s="84"/>
      <c r="G18" s="84"/>
      <c r="H18" s="84"/>
    </row>
    <row r="19" spans="1:8" ht="16.149999999999999" customHeight="1" x14ac:dyDescent="0.25">
      <c r="A19" s="5" t="s">
        <v>27</v>
      </c>
      <c r="B19" s="5" t="s">
        <v>28</v>
      </c>
      <c r="C19" s="84">
        <v>640</v>
      </c>
      <c r="D19" s="84"/>
      <c r="E19" s="84">
        <v>0</v>
      </c>
      <c r="F19" s="84"/>
      <c r="G19" s="84"/>
      <c r="H19" s="84"/>
    </row>
    <row r="20" spans="1:8" ht="16.149999999999999" customHeight="1" x14ac:dyDescent="0.25">
      <c r="A20" s="288" t="s">
        <v>29</v>
      </c>
      <c r="B20" s="52" t="s">
        <v>30</v>
      </c>
      <c r="C20" s="84">
        <v>540</v>
      </c>
      <c r="D20" s="84"/>
      <c r="E20" s="84">
        <v>0</v>
      </c>
      <c r="F20" s="84"/>
      <c r="G20" s="84"/>
      <c r="H20" s="84"/>
    </row>
    <row r="21" spans="1:8" ht="43.9" customHeight="1" x14ac:dyDescent="0.25">
      <c r="A21" s="290"/>
      <c r="B21" s="6" t="s">
        <v>31</v>
      </c>
      <c r="C21" s="84">
        <v>690</v>
      </c>
      <c r="D21" s="84"/>
      <c r="E21" s="84">
        <v>100</v>
      </c>
      <c r="F21" s="84">
        <v>100</v>
      </c>
      <c r="G21" s="84"/>
      <c r="H21" s="84"/>
    </row>
    <row r="22" spans="1:8" x14ac:dyDescent="0.25">
      <c r="A22" s="52" t="s">
        <v>32</v>
      </c>
      <c r="B22" s="52" t="s">
        <v>33</v>
      </c>
      <c r="C22" s="84"/>
      <c r="D22" s="84"/>
      <c r="E22" s="84">
        <v>0</v>
      </c>
      <c r="F22" s="84"/>
      <c r="G22" s="84"/>
      <c r="H22" s="84"/>
    </row>
    <row r="23" spans="1:8" x14ac:dyDescent="0.25">
      <c r="A23" s="288" t="s">
        <v>34</v>
      </c>
      <c r="B23" s="52" t="s">
        <v>35</v>
      </c>
      <c r="C23" s="84">
        <v>0</v>
      </c>
      <c r="D23" s="84">
        <v>0</v>
      </c>
      <c r="E23" s="84">
        <v>0</v>
      </c>
      <c r="F23" s="84">
        <v>0</v>
      </c>
      <c r="G23" s="84">
        <v>0</v>
      </c>
      <c r="H23" s="84">
        <v>0</v>
      </c>
    </row>
    <row r="24" spans="1:8" x14ac:dyDescent="0.25">
      <c r="A24" s="289"/>
      <c r="B24" s="7" t="s">
        <v>36</v>
      </c>
      <c r="C24" s="84"/>
      <c r="D24" s="84"/>
      <c r="E24" s="84">
        <v>0</v>
      </c>
      <c r="F24" s="84"/>
      <c r="G24" s="84"/>
      <c r="H24" s="84"/>
    </row>
    <row r="25" spans="1:8" ht="83.45" customHeight="1" x14ac:dyDescent="0.25">
      <c r="A25" s="289"/>
      <c r="B25" s="7" t="s">
        <v>37</v>
      </c>
      <c r="C25" s="84"/>
      <c r="D25" s="84"/>
      <c r="E25" s="84">
        <v>0</v>
      </c>
      <c r="F25" s="84"/>
      <c r="G25" s="84"/>
      <c r="H25" s="84"/>
    </row>
    <row r="26" spans="1:8" ht="78.75" x14ac:dyDescent="0.25">
      <c r="A26" s="290"/>
      <c r="B26" s="7" t="s">
        <v>38</v>
      </c>
      <c r="C26" s="84"/>
      <c r="D26" s="84"/>
      <c r="E26" s="84">
        <v>0</v>
      </c>
      <c r="F26" s="84"/>
      <c r="G26" s="84"/>
      <c r="H26" s="84"/>
    </row>
    <row r="27" spans="1:8" x14ac:dyDescent="0.25">
      <c r="A27" s="291" t="s">
        <v>39</v>
      </c>
      <c r="B27" s="52" t="s">
        <v>40</v>
      </c>
      <c r="C27" s="84">
        <v>1440</v>
      </c>
      <c r="D27" s="84"/>
      <c r="E27" s="84">
        <v>0</v>
      </c>
      <c r="F27" s="84"/>
      <c r="G27" s="84"/>
      <c r="H27" s="84"/>
    </row>
    <row r="28" spans="1:8" ht="47.25" x14ac:dyDescent="0.25">
      <c r="A28" s="291"/>
      <c r="B28" s="52" t="s">
        <v>41</v>
      </c>
      <c r="C28" s="84">
        <v>1760</v>
      </c>
      <c r="D28" s="84"/>
      <c r="E28" s="84">
        <v>400</v>
      </c>
      <c r="F28" s="84">
        <v>400</v>
      </c>
      <c r="G28" s="84"/>
      <c r="H28" s="84"/>
    </row>
    <row r="29" spans="1:8" x14ac:dyDescent="0.25">
      <c r="A29" s="291"/>
      <c r="B29" s="8" t="s">
        <v>42</v>
      </c>
      <c r="C29" s="84"/>
      <c r="D29" s="84"/>
      <c r="E29" s="84">
        <v>0</v>
      </c>
      <c r="F29" s="84"/>
      <c r="G29" s="84"/>
      <c r="H29" s="84"/>
    </row>
    <row r="30" spans="1:8" x14ac:dyDescent="0.25">
      <c r="A30" s="52" t="s">
        <v>43</v>
      </c>
      <c r="B30" s="52" t="s">
        <v>44</v>
      </c>
      <c r="C30" s="84"/>
      <c r="D30" s="84"/>
      <c r="E30" s="84">
        <v>0</v>
      </c>
      <c r="F30" s="84"/>
      <c r="G30" s="84"/>
      <c r="H30" s="84"/>
    </row>
    <row r="31" spans="1:8" ht="31.5" x14ac:dyDescent="0.25">
      <c r="A31" s="9" t="s">
        <v>45</v>
      </c>
      <c r="B31" s="10" t="s">
        <v>46</v>
      </c>
      <c r="C31" s="84"/>
      <c r="D31" s="84"/>
      <c r="E31" s="84">
        <v>0</v>
      </c>
      <c r="F31" s="84"/>
      <c r="G31" s="84"/>
      <c r="H31" s="84"/>
    </row>
    <row r="32" spans="1:8" ht="16.149999999999999" customHeight="1" x14ac:dyDescent="0.25">
      <c r="A32" s="52" t="s">
        <v>47</v>
      </c>
      <c r="B32" s="52" t="s">
        <v>48</v>
      </c>
      <c r="C32" s="84"/>
      <c r="D32" s="84"/>
      <c r="E32" s="84">
        <v>0</v>
      </c>
      <c r="F32" s="84"/>
      <c r="G32" s="84"/>
      <c r="H32" s="84"/>
    </row>
    <row r="33" spans="1:8" x14ac:dyDescent="0.25">
      <c r="A33" s="5" t="s">
        <v>49</v>
      </c>
      <c r="B33" s="5" t="s">
        <v>50</v>
      </c>
      <c r="C33" s="84"/>
      <c r="D33" s="84"/>
      <c r="E33" s="84">
        <v>0</v>
      </c>
      <c r="F33" s="84"/>
      <c r="G33" s="84"/>
      <c r="H33" s="84"/>
    </row>
    <row r="34" spans="1:8" x14ac:dyDescent="0.25">
      <c r="A34" s="5" t="s">
        <v>51</v>
      </c>
      <c r="B34" s="5" t="s">
        <v>52</v>
      </c>
      <c r="C34" s="84"/>
      <c r="D34" s="84"/>
      <c r="E34" s="84">
        <v>0</v>
      </c>
      <c r="F34" s="84"/>
      <c r="G34" s="84"/>
      <c r="H34" s="84"/>
    </row>
    <row r="35" spans="1:8" x14ac:dyDescent="0.25">
      <c r="A35" s="52" t="s">
        <v>53</v>
      </c>
      <c r="B35" s="52" t="s">
        <v>54</v>
      </c>
      <c r="C35" s="84"/>
      <c r="D35" s="84"/>
      <c r="E35" s="84">
        <v>0</v>
      </c>
      <c r="F35" s="84"/>
      <c r="G35" s="84"/>
      <c r="H35" s="84"/>
    </row>
    <row r="36" spans="1:8" x14ac:dyDescent="0.25">
      <c r="A36" s="52" t="s">
        <v>55</v>
      </c>
      <c r="B36" s="52" t="s">
        <v>56</v>
      </c>
      <c r="C36" s="84"/>
      <c r="D36" s="84"/>
      <c r="E36" s="84">
        <v>0</v>
      </c>
      <c r="F36" s="84"/>
      <c r="G36" s="84"/>
      <c r="H36" s="84"/>
    </row>
    <row r="37" spans="1:8" x14ac:dyDescent="0.25">
      <c r="A37" s="52" t="s">
        <v>57</v>
      </c>
      <c r="B37" s="52" t="s">
        <v>58</v>
      </c>
      <c r="C37" s="84"/>
      <c r="D37" s="84"/>
      <c r="E37" s="84">
        <v>0</v>
      </c>
      <c r="F37" s="84"/>
      <c r="G37" s="84"/>
      <c r="H37" s="84"/>
    </row>
    <row r="38" spans="1:8" x14ac:dyDescent="0.25">
      <c r="A38" s="52" t="s">
        <v>59</v>
      </c>
      <c r="B38" s="52" t="s">
        <v>60</v>
      </c>
      <c r="C38" s="84"/>
      <c r="D38" s="84"/>
      <c r="E38" s="84">
        <v>0</v>
      </c>
      <c r="F38" s="84"/>
      <c r="G38" s="84"/>
      <c r="H38" s="84"/>
    </row>
    <row r="39" spans="1:8" x14ac:dyDescent="0.25">
      <c r="A39" s="52" t="s">
        <v>61</v>
      </c>
      <c r="B39" s="52" t="s">
        <v>62</v>
      </c>
      <c r="C39" s="84"/>
      <c r="D39" s="84"/>
      <c r="E39" s="84">
        <v>0</v>
      </c>
      <c r="F39" s="84"/>
      <c r="G39" s="84"/>
      <c r="H39" s="84"/>
    </row>
    <row r="40" spans="1:8" x14ac:dyDescent="0.25">
      <c r="A40" s="292" t="s">
        <v>63</v>
      </c>
      <c r="B40" s="52" t="s">
        <v>64</v>
      </c>
      <c r="C40" s="84"/>
      <c r="D40" s="84"/>
      <c r="E40" s="84">
        <v>0</v>
      </c>
      <c r="F40" s="84"/>
      <c r="G40" s="84"/>
      <c r="H40" s="84"/>
    </row>
    <row r="41" spans="1:8" x14ac:dyDescent="0.25">
      <c r="A41" s="292"/>
      <c r="B41" s="52" t="s">
        <v>65</v>
      </c>
      <c r="C41" s="84"/>
      <c r="D41" s="84"/>
      <c r="E41" s="84">
        <v>0</v>
      </c>
      <c r="F41" s="84"/>
      <c r="G41" s="84"/>
      <c r="H41" s="84"/>
    </row>
    <row r="42" spans="1:8" x14ac:dyDescent="0.25">
      <c r="A42" s="52" t="s">
        <v>66</v>
      </c>
      <c r="B42" s="52" t="s">
        <v>67</v>
      </c>
      <c r="C42" s="84">
        <v>1242</v>
      </c>
      <c r="D42" s="84"/>
      <c r="E42" s="84">
        <v>0</v>
      </c>
      <c r="F42" s="85"/>
      <c r="G42" s="84"/>
      <c r="H42" s="84"/>
    </row>
    <row r="43" spans="1:8" x14ac:dyDescent="0.25">
      <c r="A43" s="52" t="s">
        <v>68</v>
      </c>
      <c r="B43" s="52" t="s">
        <v>69</v>
      </c>
      <c r="C43" s="4"/>
      <c r="D43" s="4"/>
      <c r="E43" s="4">
        <f t="shared" ref="E43:E50" si="0">F43+G43</f>
        <v>0</v>
      </c>
      <c r="F43" s="4"/>
      <c r="G43" s="4"/>
      <c r="H43" s="4"/>
    </row>
    <row r="44" spans="1:8" ht="15" customHeight="1" x14ac:dyDescent="0.25">
      <c r="A44" s="292" t="s">
        <v>70</v>
      </c>
      <c r="B44" s="52" t="s">
        <v>71</v>
      </c>
      <c r="C44" s="4"/>
      <c r="D44" s="4"/>
      <c r="E44" s="4">
        <f t="shared" si="0"/>
        <v>0</v>
      </c>
      <c r="F44" s="4"/>
      <c r="G44" s="4"/>
      <c r="H44" s="4"/>
    </row>
    <row r="45" spans="1:8" ht="18" customHeight="1" x14ac:dyDescent="0.25">
      <c r="A45" s="292"/>
      <c r="B45" s="52" t="s">
        <v>72</v>
      </c>
      <c r="C45" s="4"/>
      <c r="D45" s="4"/>
      <c r="E45" s="4">
        <f t="shared" si="0"/>
        <v>0</v>
      </c>
      <c r="F45" s="4"/>
      <c r="G45" s="4"/>
      <c r="H45" s="4"/>
    </row>
    <row r="46" spans="1:8" x14ac:dyDescent="0.25">
      <c r="A46" s="52" t="s">
        <v>73</v>
      </c>
      <c r="B46" s="52" t="s">
        <v>74</v>
      </c>
      <c r="C46" s="4"/>
      <c r="D46" s="4"/>
      <c r="E46" s="4">
        <f t="shared" si="0"/>
        <v>0</v>
      </c>
      <c r="F46" s="4"/>
      <c r="G46" s="4"/>
      <c r="H46" s="4"/>
    </row>
    <row r="47" spans="1:8" x14ac:dyDescent="0.25">
      <c r="A47" s="12" t="s">
        <v>75</v>
      </c>
      <c r="B47" s="5" t="s">
        <v>76</v>
      </c>
      <c r="C47" s="4"/>
      <c r="D47" s="4"/>
      <c r="E47" s="4">
        <f t="shared" si="0"/>
        <v>0</v>
      </c>
      <c r="F47" s="4"/>
      <c r="G47" s="4"/>
      <c r="H47" s="4"/>
    </row>
    <row r="48" spans="1:8" ht="19.899999999999999" customHeight="1" x14ac:dyDescent="0.25">
      <c r="A48" s="52" t="s">
        <v>77</v>
      </c>
      <c r="B48" s="52" t="s">
        <v>78</v>
      </c>
      <c r="C48" s="4"/>
      <c r="D48" s="4"/>
      <c r="E48" s="4">
        <f t="shared" si="0"/>
        <v>0</v>
      </c>
      <c r="F48" s="4"/>
      <c r="G48" s="4"/>
      <c r="H48" s="4"/>
    </row>
    <row r="49" spans="1:8" ht="19.899999999999999" customHeight="1" x14ac:dyDescent="0.25">
      <c r="A49" s="52" t="s">
        <v>79</v>
      </c>
      <c r="B49" s="52" t="s">
        <v>80</v>
      </c>
      <c r="C49" s="4"/>
      <c r="D49" s="4"/>
      <c r="E49" s="4">
        <f t="shared" si="0"/>
        <v>0</v>
      </c>
      <c r="F49" s="4"/>
      <c r="G49" s="4"/>
      <c r="H49" s="4"/>
    </row>
    <row r="50" spans="1:8" x14ac:dyDescent="0.25">
      <c r="A50" s="52" t="s">
        <v>81</v>
      </c>
      <c r="B50" s="52" t="s">
        <v>82</v>
      </c>
      <c r="C50" s="4"/>
      <c r="D50" s="4"/>
      <c r="E50" s="4">
        <f t="shared" si="0"/>
        <v>0</v>
      </c>
      <c r="F50" s="4"/>
      <c r="G50" s="4"/>
      <c r="H50" s="4"/>
    </row>
    <row r="51" spans="1:8" ht="31.5" x14ac:dyDescent="0.25">
      <c r="A51" s="51" t="s">
        <v>0</v>
      </c>
      <c r="B51" s="13"/>
      <c r="C51" s="15">
        <f>SUM(C6:C23)+SUM(C27:C50)</f>
        <v>6312</v>
      </c>
      <c r="D51" s="15">
        <f>SUM(D6:D23)+SUM(D27:D50)</f>
        <v>0</v>
      </c>
      <c r="E51" s="14">
        <f t="shared" ref="E51" si="1">F51+G51</f>
        <v>500</v>
      </c>
      <c r="F51" s="15">
        <f>SUM(F6:F23)+SUM(F27:F50)</f>
        <v>500</v>
      </c>
      <c r="G51" s="15">
        <f>SUM(G6:G23)+SUM(G27:G50)</f>
        <v>0</v>
      </c>
      <c r="H51" s="15">
        <f>SUM(H6:H23)+SUM(H27:H50)</f>
        <v>0</v>
      </c>
    </row>
    <row r="52" spans="1:8" x14ac:dyDescent="0.25">
      <c r="A52" s="16"/>
      <c r="B52" s="16"/>
      <c r="C52" s="16"/>
      <c r="D52" s="16"/>
      <c r="E52" s="16"/>
      <c r="F52" s="16"/>
      <c r="G52" s="16"/>
      <c r="H52" s="16"/>
    </row>
    <row r="54" spans="1:8" x14ac:dyDescent="0.25">
      <c r="B54" s="17"/>
    </row>
    <row r="55" spans="1:8" x14ac:dyDescent="0.25">
      <c r="B55" s="17"/>
    </row>
    <row r="56" spans="1:8" x14ac:dyDescent="0.25">
      <c r="B56" s="17"/>
    </row>
    <row r="57" spans="1:8" x14ac:dyDescent="0.25">
      <c r="A57" s="18"/>
      <c r="B57" s="17"/>
    </row>
    <row r="58" spans="1:8" x14ac:dyDescent="0.25">
      <c r="A58" s="18"/>
      <c r="B58" s="19"/>
    </row>
  </sheetData>
  <mergeCells count="14">
    <mergeCell ref="A27:A29"/>
    <mergeCell ref="A40:A41"/>
    <mergeCell ref="A44:A45"/>
    <mergeCell ref="B3:B5"/>
    <mergeCell ref="A3:A5"/>
    <mergeCell ref="A6:A8"/>
    <mergeCell ref="A20:A21"/>
    <mergeCell ref="B1:H1"/>
    <mergeCell ref="A23:A26"/>
    <mergeCell ref="C3:C5"/>
    <mergeCell ref="D4:D5"/>
    <mergeCell ref="D3:H3"/>
    <mergeCell ref="E4:G4"/>
    <mergeCell ref="H4:H5"/>
  </mergeCells>
  <pageMargins left="0.70866141732283472" right="0.70866141732283472" top="0.74803149606299213" bottom="0.74803149606299213" header="0.31496062992125984" footer="0.31496062992125984"/>
  <pageSetup paperSize="9" scale="53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58"/>
  <sheetViews>
    <sheetView view="pageBreakPreview" topLeftCell="A31" zoomScale="60" zoomScaleNormal="60" workbookViewId="0">
      <selection activeCell="A65" sqref="A65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19" max="219" width="34" customWidth="1"/>
    <col min="220" max="220" width="11.28515625" customWidth="1"/>
    <col min="221" max="221" width="11" customWidth="1"/>
    <col min="229" max="230" width="10.7109375" customWidth="1"/>
    <col min="232" max="232" width="11.5703125" customWidth="1"/>
    <col min="233" max="233" width="13.7109375" customWidth="1"/>
    <col min="234" max="237" width="9.28515625" customWidth="1"/>
    <col min="475" max="475" width="34" customWidth="1"/>
    <col min="476" max="476" width="11.28515625" customWidth="1"/>
    <col min="477" max="477" width="11" customWidth="1"/>
    <col min="485" max="486" width="10.7109375" customWidth="1"/>
    <col min="488" max="488" width="11.5703125" customWidth="1"/>
    <col min="489" max="489" width="13.7109375" customWidth="1"/>
    <col min="490" max="493" width="9.28515625" customWidth="1"/>
    <col min="731" max="731" width="34" customWidth="1"/>
    <col min="732" max="732" width="11.28515625" customWidth="1"/>
    <col min="733" max="733" width="11" customWidth="1"/>
    <col min="741" max="742" width="10.7109375" customWidth="1"/>
    <col min="744" max="744" width="11.5703125" customWidth="1"/>
    <col min="745" max="745" width="13.7109375" customWidth="1"/>
    <col min="746" max="749" width="9.28515625" customWidth="1"/>
    <col min="987" max="987" width="34" customWidth="1"/>
    <col min="988" max="988" width="11.28515625" customWidth="1"/>
    <col min="989" max="989" width="11" customWidth="1"/>
    <col min="997" max="998" width="10.7109375" customWidth="1"/>
    <col min="1000" max="1000" width="11.5703125" customWidth="1"/>
    <col min="1001" max="1001" width="13.7109375" customWidth="1"/>
    <col min="1002" max="1005" width="9.28515625" customWidth="1"/>
    <col min="1243" max="1243" width="34" customWidth="1"/>
    <col min="1244" max="1244" width="11.28515625" customWidth="1"/>
    <col min="1245" max="1245" width="11" customWidth="1"/>
    <col min="1253" max="1254" width="10.7109375" customWidth="1"/>
    <col min="1256" max="1256" width="11.5703125" customWidth="1"/>
    <col min="1257" max="1257" width="13.7109375" customWidth="1"/>
    <col min="1258" max="1261" width="9.28515625" customWidth="1"/>
    <col min="1499" max="1499" width="34" customWidth="1"/>
    <col min="1500" max="1500" width="11.28515625" customWidth="1"/>
    <col min="1501" max="1501" width="11" customWidth="1"/>
    <col min="1509" max="1510" width="10.7109375" customWidth="1"/>
    <col min="1512" max="1512" width="11.5703125" customWidth="1"/>
    <col min="1513" max="1513" width="13.7109375" customWidth="1"/>
    <col min="1514" max="1517" width="9.28515625" customWidth="1"/>
    <col min="1755" max="1755" width="34" customWidth="1"/>
    <col min="1756" max="1756" width="11.28515625" customWidth="1"/>
    <col min="1757" max="1757" width="11" customWidth="1"/>
    <col min="1765" max="1766" width="10.7109375" customWidth="1"/>
    <col min="1768" max="1768" width="11.5703125" customWidth="1"/>
    <col min="1769" max="1769" width="13.7109375" customWidth="1"/>
    <col min="1770" max="1773" width="9.28515625" customWidth="1"/>
    <col min="2011" max="2011" width="34" customWidth="1"/>
    <col min="2012" max="2012" width="11.28515625" customWidth="1"/>
    <col min="2013" max="2013" width="11" customWidth="1"/>
    <col min="2021" max="2022" width="10.7109375" customWidth="1"/>
    <col min="2024" max="2024" width="11.5703125" customWidth="1"/>
    <col min="2025" max="2025" width="13.7109375" customWidth="1"/>
    <col min="2026" max="2029" width="9.28515625" customWidth="1"/>
    <col min="2267" max="2267" width="34" customWidth="1"/>
    <col min="2268" max="2268" width="11.28515625" customWidth="1"/>
    <col min="2269" max="2269" width="11" customWidth="1"/>
    <col min="2277" max="2278" width="10.7109375" customWidth="1"/>
    <col min="2280" max="2280" width="11.5703125" customWidth="1"/>
    <col min="2281" max="2281" width="13.7109375" customWidth="1"/>
    <col min="2282" max="2285" width="9.28515625" customWidth="1"/>
    <col min="2523" max="2523" width="34" customWidth="1"/>
    <col min="2524" max="2524" width="11.28515625" customWidth="1"/>
    <col min="2525" max="2525" width="11" customWidth="1"/>
    <col min="2533" max="2534" width="10.7109375" customWidth="1"/>
    <col min="2536" max="2536" width="11.5703125" customWidth="1"/>
    <col min="2537" max="2537" width="13.7109375" customWidth="1"/>
    <col min="2538" max="2541" width="9.28515625" customWidth="1"/>
    <col min="2779" max="2779" width="34" customWidth="1"/>
    <col min="2780" max="2780" width="11.28515625" customWidth="1"/>
    <col min="2781" max="2781" width="11" customWidth="1"/>
    <col min="2789" max="2790" width="10.7109375" customWidth="1"/>
    <col min="2792" max="2792" width="11.5703125" customWidth="1"/>
    <col min="2793" max="2793" width="13.7109375" customWidth="1"/>
    <col min="2794" max="2797" width="9.28515625" customWidth="1"/>
    <col min="3035" max="3035" width="34" customWidth="1"/>
    <col min="3036" max="3036" width="11.28515625" customWidth="1"/>
    <col min="3037" max="3037" width="11" customWidth="1"/>
    <col min="3045" max="3046" width="10.7109375" customWidth="1"/>
    <col min="3048" max="3048" width="11.5703125" customWidth="1"/>
    <col min="3049" max="3049" width="13.7109375" customWidth="1"/>
    <col min="3050" max="3053" width="9.28515625" customWidth="1"/>
    <col min="3291" max="3291" width="34" customWidth="1"/>
    <col min="3292" max="3292" width="11.28515625" customWidth="1"/>
    <col min="3293" max="3293" width="11" customWidth="1"/>
    <col min="3301" max="3302" width="10.7109375" customWidth="1"/>
    <col min="3304" max="3304" width="11.5703125" customWidth="1"/>
    <col min="3305" max="3305" width="13.7109375" customWidth="1"/>
    <col min="3306" max="3309" width="9.28515625" customWidth="1"/>
    <col min="3547" max="3547" width="34" customWidth="1"/>
    <col min="3548" max="3548" width="11.28515625" customWidth="1"/>
    <col min="3549" max="3549" width="11" customWidth="1"/>
    <col min="3557" max="3558" width="10.7109375" customWidth="1"/>
    <col min="3560" max="3560" width="11.5703125" customWidth="1"/>
    <col min="3561" max="3561" width="13.7109375" customWidth="1"/>
    <col min="3562" max="3565" width="9.28515625" customWidth="1"/>
    <col min="3803" max="3803" width="34" customWidth="1"/>
    <col min="3804" max="3804" width="11.28515625" customWidth="1"/>
    <col min="3805" max="3805" width="11" customWidth="1"/>
    <col min="3813" max="3814" width="10.7109375" customWidth="1"/>
    <col min="3816" max="3816" width="11.5703125" customWidth="1"/>
    <col min="3817" max="3817" width="13.7109375" customWidth="1"/>
    <col min="3818" max="3821" width="9.28515625" customWidth="1"/>
    <col min="4059" max="4059" width="34" customWidth="1"/>
    <col min="4060" max="4060" width="11.28515625" customWidth="1"/>
    <col min="4061" max="4061" width="11" customWidth="1"/>
    <col min="4069" max="4070" width="10.7109375" customWidth="1"/>
    <col min="4072" max="4072" width="11.5703125" customWidth="1"/>
    <col min="4073" max="4073" width="13.7109375" customWidth="1"/>
    <col min="4074" max="4077" width="9.28515625" customWidth="1"/>
    <col min="4315" max="4315" width="34" customWidth="1"/>
    <col min="4316" max="4316" width="11.28515625" customWidth="1"/>
    <col min="4317" max="4317" width="11" customWidth="1"/>
    <col min="4325" max="4326" width="10.7109375" customWidth="1"/>
    <col min="4328" max="4328" width="11.5703125" customWidth="1"/>
    <col min="4329" max="4329" width="13.7109375" customWidth="1"/>
    <col min="4330" max="4333" width="9.28515625" customWidth="1"/>
    <col min="4571" max="4571" width="34" customWidth="1"/>
    <col min="4572" max="4572" width="11.28515625" customWidth="1"/>
    <col min="4573" max="4573" width="11" customWidth="1"/>
    <col min="4581" max="4582" width="10.7109375" customWidth="1"/>
    <col min="4584" max="4584" width="11.5703125" customWidth="1"/>
    <col min="4585" max="4585" width="13.7109375" customWidth="1"/>
    <col min="4586" max="4589" width="9.28515625" customWidth="1"/>
    <col min="4827" max="4827" width="34" customWidth="1"/>
    <col min="4828" max="4828" width="11.28515625" customWidth="1"/>
    <col min="4829" max="4829" width="11" customWidth="1"/>
    <col min="4837" max="4838" width="10.7109375" customWidth="1"/>
    <col min="4840" max="4840" width="11.5703125" customWidth="1"/>
    <col min="4841" max="4841" width="13.7109375" customWidth="1"/>
    <col min="4842" max="4845" width="9.28515625" customWidth="1"/>
    <col min="5083" max="5083" width="34" customWidth="1"/>
    <col min="5084" max="5084" width="11.28515625" customWidth="1"/>
    <col min="5085" max="5085" width="11" customWidth="1"/>
    <col min="5093" max="5094" width="10.7109375" customWidth="1"/>
    <col min="5096" max="5096" width="11.5703125" customWidth="1"/>
    <col min="5097" max="5097" width="13.7109375" customWidth="1"/>
    <col min="5098" max="5101" width="9.28515625" customWidth="1"/>
    <col min="5339" max="5339" width="34" customWidth="1"/>
    <col min="5340" max="5340" width="11.28515625" customWidth="1"/>
    <col min="5341" max="5341" width="11" customWidth="1"/>
    <col min="5349" max="5350" width="10.7109375" customWidth="1"/>
    <col min="5352" max="5352" width="11.5703125" customWidth="1"/>
    <col min="5353" max="5353" width="13.7109375" customWidth="1"/>
    <col min="5354" max="5357" width="9.28515625" customWidth="1"/>
    <col min="5595" max="5595" width="34" customWidth="1"/>
    <col min="5596" max="5596" width="11.28515625" customWidth="1"/>
    <col min="5597" max="5597" width="11" customWidth="1"/>
    <col min="5605" max="5606" width="10.7109375" customWidth="1"/>
    <col min="5608" max="5608" width="11.5703125" customWidth="1"/>
    <col min="5609" max="5609" width="13.7109375" customWidth="1"/>
    <col min="5610" max="5613" width="9.28515625" customWidth="1"/>
    <col min="5851" max="5851" width="34" customWidth="1"/>
    <col min="5852" max="5852" width="11.28515625" customWidth="1"/>
    <col min="5853" max="5853" width="11" customWidth="1"/>
    <col min="5861" max="5862" width="10.7109375" customWidth="1"/>
    <col min="5864" max="5864" width="11.5703125" customWidth="1"/>
    <col min="5865" max="5865" width="13.7109375" customWidth="1"/>
    <col min="5866" max="5869" width="9.28515625" customWidth="1"/>
    <col min="6107" max="6107" width="34" customWidth="1"/>
    <col min="6108" max="6108" width="11.28515625" customWidth="1"/>
    <col min="6109" max="6109" width="11" customWidth="1"/>
    <col min="6117" max="6118" width="10.7109375" customWidth="1"/>
    <col min="6120" max="6120" width="11.5703125" customWidth="1"/>
    <col min="6121" max="6121" width="13.7109375" customWidth="1"/>
    <col min="6122" max="6125" width="9.28515625" customWidth="1"/>
    <col min="6363" max="6363" width="34" customWidth="1"/>
    <col min="6364" max="6364" width="11.28515625" customWidth="1"/>
    <col min="6365" max="6365" width="11" customWidth="1"/>
    <col min="6373" max="6374" width="10.7109375" customWidth="1"/>
    <col min="6376" max="6376" width="11.5703125" customWidth="1"/>
    <col min="6377" max="6377" width="13.7109375" customWidth="1"/>
    <col min="6378" max="6381" width="9.28515625" customWidth="1"/>
    <col min="6619" max="6619" width="34" customWidth="1"/>
    <col min="6620" max="6620" width="11.28515625" customWidth="1"/>
    <col min="6621" max="6621" width="11" customWidth="1"/>
    <col min="6629" max="6630" width="10.7109375" customWidth="1"/>
    <col min="6632" max="6632" width="11.5703125" customWidth="1"/>
    <col min="6633" max="6633" width="13.7109375" customWidth="1"/>
    <col min="6634" max="6637" width="9.28515625" customWidth="1"/>
    <col min="6875" max="6875" width="34" customWidth="1"/>
    <col min="6876" max="6876" width="11.28515625" customWidth="1"/>
    <col min="6877" max="6877" width="11" customWidth="1"/>
    <col min="6885" max="6886" width="10.7109375" customWidth="1"/>
    <col min="6888" max="6888" width="11.5703125" customWidth="1"/>
    <col min="6889" max="6889" width="13.7109375" customWidth="1"/>
    <col min="6890" max="6893" width="9.28515625" customWidth="1"/>
    <col min="7131" max="7131" width="34" customWidth="1"/>
    <col min="7132" max="7132" width="11.28515625" customWidth="1"/>
    <col min="7133" max="7133" width="11" customWidth="1"/>
    <col min="7141" max="7142" width="10.7109375" customWidth="1"/>
    <col min="7144" max="7144" width="11.5703125" customWidth="1"/>
    <col min="7145" max="7145" width="13.7109375" customWidth="1"/>
    <col min="7146" max="7149" width="9.28515625" customWidth="1"/>
    <col min="7387" max="7387" width="34" customWidth="1"/>
    <col min="7388" max="7388" width="11.28515625" customWidth="1"/>
    <col min="7389" max="7389" width="11" customWidth="1"/>
    <col min="7397" max="7398" width="10.7109375" customWidth="1"/>
    <col min="7400" max="7400" width="11.5703125" customWidth="1"/>
    <col min="7401" max="7401" width="13.7109375" customWidth="1"/>
    <col min="7402" max="7405" width="9.28515625" customWidth="1"/>
    <col min="7643" max="7643" width="34" customWidth="1"/>
    <col min="7644" max="7644" width="11.28515625" customWidth="1"/>
    <col min="7645" max="7645" width="11" customWidth="1"/>
    <col min="7653" max="7654" width="10.7109375" customWidth="1"/>
    <col min="7656" max="7656" width="11.5703125" customWidth="1"/>
    <col min="7657" max="7657" width="13.7109375" customWidth="1"/>
    <col min="7658" max="7661" width="9.28515625" customWidth="1"/>
    <col min="7899" max="7899" width="34" customWidth="1"/>
    <col min="7900" max="7900" width="11.28515625" customWidth="1"/>
    <col min="7901" max="7901" width="11" customWidth="1"/>
    <col min="7909" max="7910" width="10.7109375" customWidth="1"/>
    <col min="7912" max="7912" width="11.5703125" customWidth="1"/>
    <col min="7913" max="7913" width="13.7109375" customWidth="1"/>
    <col min="7914" max="7917" width="9.28515625" customWidth="1"/>
    <col min="8155" max="8155" width="34" customWidth="1"/>
    <col min="8156" max="8156" width="11.28515625" customWidth="1"/>
    <col min="8157" max="8157" width="11" customWidth="1"/>
    <col min="8165" max="8166" width="10.7109375" customWidth="1"/>
    <col min="8168" max="8168" width="11.5703125" customWidth="1"/>
    <col min="8169" max="8169" width="13.7109375" customWidth="1"/>
    <col min="8170" max="8173" width="9.28515625" customWidth="1"/>
    <col min="8411" max="8411" width="34" customWidth="1"/>
    <col min="8412" max="8412" width="11.28515625" customWidth="1"/>
    <col min="8413" max="8413" width="11" customWidth="1"/>
    <col min="8421" max="8422" width="10.7109375" customWidth="1"/>
    <col min="8424" max="8424" width="11.5703125" customWidth="1"/>
    <col min="8425" max="8425" width="13.7109375" customWidth="1"/>
    <col min="8426" max="8429" width="9.28515625" customWidth="1"/>
    <col min="8667" max="8667" width="34" customWidth="1"/>
    <col min="8668" max="8668" width="11.28515625" customWidth="1"/>
    <col min="8669" max="8669" width="11" customWidth="1"/>
    <col min="8677" max="8678" width="10.7109375" customWidth="1"/>
    <col min="8680" max="8680" width="11.5703125" customWidth="1"/>
    <col min="8681" max="8681" width="13.7109375" customWidth="1"/>
    <col min="8682" max="8685" width="9.28515625" customWidth="1"/>
    <col min="8923" max="8923" width="34" customWidth="1"/>
    <col min="8924" max="8924" width="11.28515625" customWidth="1"/>
    <col min="8925" max="8925" width="11" customWidth="1"/>
    <col min="8933" max="8934" width="10.7109375" customWidth="1"/>
    <col min="8936" max="8936" width="11.5703125" customWidth="1"/>
    <col min="8937" max="8937" width="13.7109375" customWidth="1"/>
    <col min="8938" max="8941" width="9.28515625" customWidth="1"/>
    <col min="9179" max="9179" width="34" customWidth="1"/>
    <col min="9180" max="9180" width="11.28515625" customWidth="1"/>
    <col min="9181" max="9181" width="11" customWidth="1"/>
    <col min="9189" max="9190" width="10.7109375" customWidth="1"/>
    <col min="9192" max="9192" width="11.5703125" customWidth="1"/>
    <col min="9193" max="9193" width="13.7109375" customWidth="1"/>
    <col min="9194" max="9197" width="9.28515625" customWidth="1"/>
    <col min="9435" max="9435" width="34" customWidth="1"/>
    <col min="9436" max="9436" width="11.28515625" customWidth="1"/>
    <col min="9437" max="9437" width="11" customWidth="1"/>
    <col min="9445" max="9446" width="10.7109375" customWidth="1"/>
    <col min="9448" max="9448" width="11.5703125" customWidth="1"/>
    <col min="9449" max="9449" width="13.7109375" customWidth="1"/>
    <col min="9450" max="9453" width="9.28515625" customWidth="1"/>
    <col min="9691" max="9691" width="34" customWidth="1"/>
    <col min="9692" max="9692" width="11.28515625" customWidth="1"/>
    <col min="9693" max="9693" width="11" customWidth="1"/>
    <col min="9701" max="9702" width="10.7109375" customWidth="1"/>
    <col min="9704" max="9704" width="11.5703125" customWidth="1"/>
    <col min="9705" max="9705" width="13.7109375" customWidth="1"/>
    <col min="9706" max="9709" width="9.28515625" customWidth="1"/>
    <col min="9947" max="9947" width="34" customWidth="1"/>
    <col min="9948" max="9948" width="11.28515625" customWidth="1"/>
    <col min="9949" max="9949" width="11" customWidth="1"/>
    <col min="9957" max="9958" width="10.7109375" customWidth="1"/>
    <col min="9960" max="9960" width="11.5703125" customWidth="1"/>
    <col min="9961" max="9961" width="13.7109375" customWidth="1"/>
    <col min="9962" max="9965" width="9.28515625" customWidth="1"/>
    <col min="10203" max="10203" width="34" customWidth="1"/>
    <col min="10204" max="10204" width="11.28515625" customWidth="1"/>
    <col min="10205" max="10205" width="11" customWidth="1"/>
    <col min="10213" max="10214" width="10.7109375" customWidth="1"/>
    <col min="10216" max="10216" width="11.5703125" customWidth="1"/>
    <col min="10217" max="10217" width="13.7109375" customWidth="1"/>
    <col min="10218" max="10221" width="9.28515625" customWidth="1"/>
    <col min="10459" max="10459" width="34" customWidth="1"/>
    <col min="10460" max="10460" width="11.28515625" customWidth="1"/>
    <col min="10461" max="10461" width="11" customWidth="1"/>
    <col min="10469" max="10470" width="10.7109375" customWidth="1"/>
    <col min="10472" max="10472" width="11.5703125" customWidth="1"/>
    <col min="10473" max="10473" width="13.7109375" customWidth="1"/>
    <col min="10474" max="10477" width="9.28515625" customWidth="1"/>
    <col min="10715" max="10715" width="34" customWidth="1"/>
    <col min="10716" max="10716" width="11.28515625" customWidth="1"/>
    <col min="10717" max="10717" width="11" customWidth="1"/>
    <col min="10725" max="10726" width="10.7109375" customWidth="1"/>
    <col min="10728" max="10728" width="11.5703125" customWidth="1"/>
    <col min="10729" max="10729" width="13.7109375" customWidth="1"/>
    <col min="10730" max="10733" width="9.28515625" customWidth="1"/>
    <col min="10971" max="10971" width="34" customWidth="1"/>
    <col min="10972" max="10972" width="11.28515625" customWidth="1"/>
    <col min="10973" max="10973" width="11" customWidth="1"/>
    <col min="10981" max="10982" width="10.7109375" customWidth="1"/>
    <col min="10984" max="10984" width="11.5703125" customWidth="1"/>
    <col min="10985" max="10985" width="13.7109375" customWidth="1"/>
    <col min="10986" max="10989" width="9.28515625" customWidth="1"/>
    <col min="11227" max="11227" width="34" customWidth="1"/>
    <col min="11228" max="11228" width="11.28515625" customWidth="1"/>
    <col min="11229" max="11229" width="11" customWidth="1"/>
    <col min="11237" max="11238" width="10.7109375" customWidth="1"/>
    <col min="11240" max="11240" width="11.5703125" customWidth="1"/>
    <col min="11241" max="11241" width="13.7109375" customWidth="1"/>
    <col min="11242" max="11245" width="9.28515625" customWidth="1"/>
    <col min="11483" max="11483" width="34" customWidth="1"/>
    <col min="11484" max="11484" width="11.28515625" customWidth="1"/>
    <col min="11485" max="11485" width="11" customWidth="1"/>
    <col min="11493" max="11494" width="10.7109375" customWidth="1"/>
    <col min="11496" max="11496" width="11.5703125" customWidth="1"/>
    <col min="11497" max="11497" width="13.7109375" customWidth="1"/>
    <col min="11498" max="11501" width="9.28515625" customWidth="1"/>
    <col min="11739" max="11739" width="34" customWidth="1"/>
    <col min="11740" max="11740" width="11.28515625" customWidth="1"/>
    <col min="11741" max="11741" width="11" customWidth="1"/>
    <col min="11749" max="11750" width="10.7109375" customWidth="1"/>
    <col min="11752" max="11752" width="11.5703125" customWidth="1"/>
    <col min="11753" max="11753" width="13.7109375" customWidth="1"/>
    <col min="11754" max="11757" width="9.28515625" customWidth="1"/>
    <col min="11995" max="11995" width="34" customWidth="1"/>
    <col min="11996" max="11996" width="11.28515625" customWidth="1"/>
    <col min="11997" max="11997" width="11" customWidth="1"/>
    <col min="12005" max="12006" width="10.7109375" customWidth="1"/>
    <col min="12008" max="12008" width="11.5703125" customWidth="1"/>
    <col min="12009" max="12009" width="13.7109375" customWidth="1"/>
    <col min="12010" max="12013" width="9.28515625" customWidth="1"/>
    <col min="12251" max="12251" width="34" customWidth="1"/>
    <col min="12252" max="12252" width="11.28515625" customWidth="1"/>
    <col min="12253" max="12253" width="11" customWidth="1"/>
    <col min="12261" max="12262" width="10.7109375" customWidth="1"/>
    <col min="12264" max="12264" width="11.5703125" customWidth="1"/>
    <col min="12265" max="12265" width="13.7109375" customWidth="1"/>
    <col min="12266" max="12269" width="9.28515625" customWidth="1"/>
    <col min="12507" max="12507" width="34" customWidth="1"/>
    <col min="12508" max="12508" width="11.28515625" customWidth="1"/>
    <col min="12509" max="12509" width="11" customWidth="1"/>
    <col min="12517" max="12518" width="10.7109375" customWidth="1"/>
    <col min="12520" max="12520" width="11.5703125" customWidth="1"/>
    <col min="12521" max="12521" width="13.7109375" customWidth="1"/>
    <col min="12522" max="12525" width="9.28515625" customWidth="1"/>
    <col min="12763" max="12763" width="34" customWidth="1"/>
    <col min="12764" max="12764" width="11.28515625" customWidth="1"/>
    <col min="12765" max="12765" width="11" customWidth="1"/>
    <col min="12773" max="12774" width="10.7109375" customWidth="1"/>
    <col min="12776" max="12776" width="11.5703125" customWidth="1"/>
    <col min="12777" max="12777" width="13.7109375" customWidth="1"/>
    <col min="12778" max="12781" width="9.28515625" customWidth="1"/>
    <col min="13019" max="13019" width="34" customWidth="1"/>
    <col min="13020" max="13020" width="11.28515625" customWidth="1"/>
    <col min="13021" max="13021" width="11" customWidth="1"/>
    <col min="13029" max="13030" width="10.7109375" customWidth="1"/>
    <col min="13032" max="13032" width="11.5703125" customWidth="1"/>
    <col min="13033" max="13033" width="13.7109375" customWidth="1"/>
    <col min="13034" max="13037" width="9.28515625" customWidth="1"/>
    <col min="13275" max="13275" width="34" customWidth="1"/>
    <col min="13276" max="13276" width="11.28515625" customWidth="1"/>
    <col min="13277" max="13277" width="11" customWidth="1"/>
    <col min="13285" max="13286" width="10.7109375" customWidth="1"/>
    <col min="13288" max="13288" width="11.5703125" customWidth="1"/>
    <col min="13289" max="13289" width="13.7109375" customWidth="1"/>
    <col min="13290" max="13293" width="9.28515625" customWidth="1"/>
    <col min="13531" max="13531" width="34" customWidth="1"/>
    <col min="13532" max="13532" width="11.28515625" customWidth="1"/>
    <col min="13533" max="13533" width="11" customWidth="1"/>
    <col min="13541" max="13542" width="10.7109375" customWidth="1"/>
    <col min="13544" max="13544" width="11.5703125" customWidth="1"/>
    <col min="13545" max="13545" width="13.7109375" customWidth="1"/>
    <col min="13546" max="13549" width="9.28515625" customWidth="1"/>
    <col min="13787" max="13787" width="34" customWidth="1"/>
    <col min="13788" max="13788" width="11.28515625" customWidth="1"/>
    <col min="13789" max="13789" width="11" customWidth="1"/>
    <col min="13797" max="13798" width="10.7109375" customWidth="1"/>
    <col min="13800" max="13800" width="11.5703125" customWidth="1"/>
    <col min="13801" max="13801" width="13.7109375" customWidth="1"/>
    <col min="13802" max="13805" width="9.28515625" customWidth="1"/>
    <col min="14043" max="14043" width="34" customWidth="1"/>
    <col min="14044" max="14044" width="11.28515625" customWidth="1"/>
    <col min="14045" max="14045" width="11" customWidth="1"/>
    <col min="14053" max="14054" width="10.7109375" customWidth="1"/>
    <col min="14056" max="14056" width="11.5703125" customWidth="1"/>
    <col min="14057" max="14057" width="13.7109375" customWidth="1"/>
    <col min="14058" max="14061" width="9.28515625" customWidth="1"/>
    <col min="14299" max="14299" width="34" customWidth="1"/>
    <col min="14300" max="14300" width="11.28515625" customWidth="1"/>
    <col min="14301" max="14301" width="11" customWidth="1"/>
    <col min="14309" max="14310" width="10.7109375" customWidth="1"/>
    <col min="14312" max="14312" width="11.5703125" customWidth="1"/>
    <col min="14313" max="14313" width="13.7109375" customWidth="1"/>
    <col min="14314" max="14317" width="9.28515625" customWidth="1"/>
    <col min="14555" max="14555" width="34" customWidth="1"/>
    <col min="14556" max="14556" width="11.28515625" customWidth="1"/>
    <col min="14557" max="14557" width="11" customWidth="1"/>
    <col min="14565" max="14566" width="10.7109375" customWidth="1"/>
    <col min="14568" max="14568" width="11.5703125" customWidth="1"/>
    <col min="14569" max="14569" width="13.7109375" customWidth="1"/>
    <col min="14570" max="14573" width="9.28515625" customWidth="1"/>
    <col min="14811" max="14811" width="34" customWidth="1"/>
    <col min="14812" max="14812" width="11.28515625" customWidth="1"/>
    <col min="14813" max="14813" width="11" customWidth="1"/>
    <col min="14821" max="14822" width="10.7109375" customWidth="1"/>
    <col min="14824" max="14824" width="11.5703125" customWidth="1"/>
    <col min="14825" max="14825" width="13.7109375" customWidth="1"/>
    <col min="14826" max="14829" width="9.28515625" customWidth="1"/>
    <col min="15067" max="15067" width="34" customWidth="1"/>
    <col min="15068" max="15068" width="11.28515625" customWidth="1"/>
    <col min="15069" max="15069" width="11" customWidth="1"/>
    <col min="15077" max="15078" width="10.7109375" customWidth="1"/>
    <col min="15080" max="15080" width="11.5703125" customWidth="1"/>
    <col min="15081" max="15081" width="13.7109375" customWidth="1"/>
    <col min="15082" max="15085" width="9.28515625" customWidth="1"/>
    <col min="15323" max="15323" width="34" customWidth="1"/>
    <col min="15324" max="15324" width="11.28515625" customWidth="1"/>
    <col min="15325" max="15325" width="11" customWidth="1"/>
    <col min="15333" max="15334" width="10.7109375" customWidth="1"/>
    <col min="15336" max="15336" width="11.5703125" customWidth="1"/>
    <col min="15337" max="15337" width="13.7109375" customWidth="1"/>
    <col min="15338" max="15341" width="9.28515625" customWidth="1"/>
    <col min="15579" max="15579" width="34" customWidth="1"/>
    <col min="15580" max="15580" width="11.28515625" customWidth="1"/>
    <col min="15581" max="15581" width="11" customWidth="1"/>
    <col min="15589" max="15590" width="10.7109375" customWidth="1"/>
    <col min="15592" max="15592" width="11.5703125" customWidth="1"/>
    <col min="15593" max="15593" width="13.7109375" customWidth="1"/>
    <col min="15594" max="15597" width="9.28515625" customWidth="1"/>
    <col min="15835" max="15835" width="34" customWidth="1"/>
    <col min="15836" max="15836" width="11.28515625" customWidth="1"/>
    <col min="15837" max="15837" width="11" customWidth="1"/>
    <col min="15845" max="15846" width="10.7109375" customWidth="1"/>
    <col min="15848" max="15848" width="11.5703125" customWidth="1"/>
    <col min="15849" max="15849" width="13.7109375" customWidth="1"/>
    <col min="15850" max="15853" width="9.28515625" customWidth="1"/>
    <col min="16091" max="16091" width="34" customWidth="1"/>
    <col min="16092" max="16092" width="11.28515625" customWidth="1"/>
    <col min="16093" max="16093" width="11" customWidth="1"/>
    <col min="16101" max="16102" width="10.7109375" customWidth="1"/>
    <col min="16104" max="16104" width="11.5703125" customWidth="1"/>
    <col min="16105" max="16105" width="13.7109375" customWidth="1"/>
    <col min="16106" max="16109" width="9.28515625" customWidth="1"/>
  </cols>
  <sheetData>
    <row r="1" spans="1:8" ht="44.45" customHeight="1" x14ac:dyDescent="0.3">
      <c r="B1" s="295" t="s">
        <v>114</v>
      </c>
      <c r="C1" s="295"/>
      <c r="D1" s="295"/>
      <c r="E1" s="295"/>
      <c r="F1" s="295"/>
      <c r="G1" s="295"/>
      <c r="H1" s="295"/>
    </row>
    <row r="2" spans="1:8" ht="15.6" customHeight="1" thickBot="1" x14ac:dyDescent="0.3">
      <c r="A2" s="3" t="s">
        <v>101</v>
      </c>
    </row>
    <row r="3" spans="1:8" ht="15.6" customHeight="1" x14ac:dyDescent="0.25">
      <c r="A3" s="299" t="s">
        <v>1</v>
      </c>
      <c r="B3" s="296" t="s">
        <v>2</v>
      </c>
      <c r="C3" s="242" t="s">
        <v>115</v>
      </c>
      <c r="D3" s="302" t="s">
        <v>90</v>
      </c>
      <c r="E3" s="302"/>
      <c r="F3" s="302"/>
      <c r="G3" s="302"/>
      <c r="H3" s="303"/>
    </row>
    <row r="4" spans="1:8" ht="52.9" customHeight="1" x14ac:dyDescent="0.25">
      <c r="A4" s="300"/>
      <c r="B4" s="297"/>
      <c r="C4" s="233"/>
      <c r="D4" s="233" t="s">
        <v>91</v>
      </c>
      <c r="E4" s="233" t="s">
        <v>113</v>
      </c>
      <c r="F4" s="233"/>
      <c r="G4" s="233"/>
      <c r="H4" s="237" t="s">
        <v>92</v>
      </c>
    </row>
    <row r="5" spans="1:8" ht="55.9" customHeight="1" thickBot="1" x14ac:dyDescent="0.3">
      <c r="A5" s="301"/>
      <c r="B5" s="298"/>
      <c r="C5" s="234"/>
      <c r="D5" s="234"/>
      <c r="E5" s="68" t="s">
        <v>108</v>
      </c>
      <c r="F5" s="68" t="s">
        <v>109</v>
      </c>
      <c r="G5" s="68" t="s">
        <v>110</v>
      </c>
      <c r="H5" s="238"/>
    </row>
    <row r="6" spans="1:8" ht="31.15" customHeight="1" x14ac:dyDescent="0.25">
      <c r="A6" s="293" t="s">
        <v>3</v>
      </c>
      <c r="B6" s="46" t="s">
        <v>4</v>
      </c>
      <c r="C6" s="83"/>
      <c r="D6" s="83"/>
      <c r="E6" s="83">
        <v>0</v>
      </c>
      <c r="F6" s="83"/>
      <c r="G6" s="83"/>
      <c r="H6" s="83"/>
    </row>
    <row r="7" spans="1:8" ht="34.15" customHeight="1" x14ac:dyDescent="0.25">
      <c r="A7" s="293"/>
      <c r="B7" s="52" t="s">
        <v>5</v>
      </c>
      <c r="C7" s="81"/>
      <c r="D7" s="81"/>
      <c r="E7" s="81">
        <v>0</v>
      </c>
      <c r="F7" s="81"/>
      <c r="G7" s="81"/>
      <c r="H7" s="81"/>
    </row>
    <row r="8" spans="1:8" ht="26.45" customHeight="1" x14ac:dyDescent="0.25">
      <c r="A8" s="294"/>
      <c r="B8" s="52" t="s">
        <v>6</v>
      </c>
      <c r="C8" s="81"/>
      <c r="D8" s="81"/>
      <c r="E8" s="81">
        <v>0</v>
      </c>
      <c r="F8" s="81"/>
      <c r="G8" s="81"/>
      <c r="H8" s="81"/>
    </row>
    <row r="9" spans="1:8" ht="32.450000000000003" customHeight="1" x14ac:dyDescent="0.25">
      <c r="A9" s="52" t="s">
        <v>7</v>
      </c>
      <c r="B9" s="52" t="s">
        <v>8</v>
      </c>
      <c r="C9" s="81"/>
      <c r="D9" s="81"/>
      <c r="E9" s="81">
        <v>0</v>
      </c>
      <c r="F9" s="81"/>
      <c r="G9" s="81"/>
      <c r="H9" s="81"/>
    </row>
    <row r="10" spans="1:8" x14ac:dyDescent="0.25">
      <c r="A10" s="52" t="s">
        <v>9</v>
      </c>
      <c r="B10" s="52" t="s">
        <v>10</v>
      </c>
      <c r="C10" s="81">
        <v>250</v>
      </c>
      <c r="D10" s="81"/>
      <c r="E10" s="81">
        <v>0</v>
      </c>
      <c r="F10" s="81"/>
      <c r="G10" s="81"/>
      <c r="H10" s="81">
        <v>8</v>
      </c>
    </row>
    <row r="11" spans="1:8" x14ac:dyDescent="0.25">
      <c r="A11" s="52" t="s">
        <v>11</v>
      </c>
      <c r="B11" s="52" t="s">
        <v>12</v>
      </c>
      <c r="C11" s="81"/>
      <c r="D11" s="81"/>
      <c r="E11" s="81">
        <v>0</v>
      </c>
      <c r="F11" s="81"/>
      <c r="G11" s="81"/>
      <c r="H11" s="81"/>
    </row>
    <row r="12" spans="1:8" x14ac:dyDescent="0.25">
      <c r="A12" s="52" t="s">
        <v>13</v>
      </c>
      <c r="B12" s="52" t="s">
        <v>14</v>
      </c>
      <c r="C12" s="81"/>
      <c r="D12" s="81"/>
      <c r="E12" s="81">
        <v>0</v>
      </c>
      <c r="F12" s="81"/>
      <c r="G12" s="81"/>
      <c r="H12" s="81"/>
    </row>
    <row r="13" spans="1:8" x14ac:dyDescent="0.25">
      <c r="A13" s="5" t="s">
        <v>15</v>
      </c>
      <c r="B13" s="5" t="s">
        <v>16</v>
      </c>
      <c r="C13" s="81"/>
      <c r="D13" s="81"/>
      <c r="E13" s="81">
        <v>0</v>
      </c>
      <c r="F13" s="81"/>
      <c r="G13" s="81"/>
      <c r="H13" s="81"/>
    </row>
    <row r="14" spans="1:8" x14ac:dyDescent="0.25">
      <c r="A14" s="52" t="s">
        <v>17</v>
      </c>
      <c r="B14" s="52" t="s">
        <v>18</v>
      </c>
      <c r="C14" s="81"/>
      <c r="D14" s="81"/>
      <c r="E14" s="81">
        <v>0</v>
      </c>
      <c r="F14" s="81"/>
      <c r="G14" s="81"/>
      <c r="H14" s="81"/>
    </row>
    <row r="15" spans="1:8" x14ac:dyDescent="0.25">
      <c r="A15" s="52" t="s">
        <v>19</v>
      </c>
      <c r="B15" s="52" t="s">
        <v>20</v>
      </c>
      <c r="C15" s="81"/>
      <c r="D15" s="81"/>
      <c r="E15" s="81">
        <v>0</v>
      </c>
      <c r="F15" s="81"/>
      <c r="G15" s="81"/>
      <c r="H15" s="81"/>
    </row>
    <row r="16" spans="1:8" ht="24.6" customHeight="1" x14ac:dyDescent="0.25">
      <c r="A16" s="52" t="s">
        <v>21</v>
      </c>
      <c r="B16" s="52" t="s">
        <v>22</v>
      </c>
      <c r="C16" s="81"/>
      <c r="D16" s="81"/>
      <c r="E16" s="81">
        <v>0</v>
      </c>
      <c r="F16" s="81"/>
      <c r="G16" s="81"/>
      <c r="H16" s="81"/>
    </row>
    <row r="17" spans="1:8" x14ac:dyDescent="0.25">
      <c r="A17" s="52" t="s">
        <v>23</v>
      </c>
      <c r="B17" s="52" t="s">
        <v>24</v>
      </c>
      <c r="C17" s="81"/>
      <c r="D17" s="81"/>
      <c r="E17" s="81">
        <v>0</v>
      </c>
      <c r="F17" s="81"/>
      <c r="G17" s="81"/>
      <c r="H17" s="81"/>
    </row>
    <row r="18" spans="1:8" x14ac:dyDescent="0.25">
      <c r="A18" s="52" t="s">
        <v>25</v>
      </c>
      <c r="B18" s="52" t="s">
        <v>26</v>
      </c>
      <c r="C18" s="81"/>
      <c r="D18" s="81"/>
      <c r="E18" s="81">
        <v>0</v>
      </c>
      <c r="F18" s="81"/>
      <c r="G18" s="81"/>
      <c r="H18" s="81"/>
    </row>
    <row r="19" spans="1:8" ht="16.149999999999999" customHeight="1" x14ac:dyDescent="0.25">
      <c r="A19" s="5" t="s">
        <v>27</v>
      </c>
      <c r="B19" s="5" t="s">
        <v>28</v>
      </c>
      <c r="C19" s="81">
        <v>3600</v>
      </c>
      <c r="D19" s="81"/>
      <c r="E19" s="81">
        <v>0</v>
      </c>
      <c r="F19" s="81"/>
      <c r="G19" s="81"/>
      <c r="H19" s="81"/>
    </row>
    <row r="20" spans="1:8" ht="16.149999999999999" customHeight="1" x14ac:dyDescent="0.25">
      <c r="A20" s="288" t="s">
        <v>29</v>
      </c>
      <c r="B20" s="52" t="s">
        <v>30</v>
      </c>
      <c r="C20" s="81"/>
      <c r="D20" s="81"/>
      <c r="E20" s="81">
        <v>0</v>
      </c>
      <c r="F20" s="81"/>
      <c r="G20" s="81"/>
      <c r="H20" s="81"/>
    </row>
    <row r="21" spans="1:8" ht="43.9" customHeight="1" x14ac:dyDescent="0.25">
      <c r="A21" s="290"/>
      <c r="B21" s="6" t="s">
        <v>31</v>
      </c>
      <c r="C21" s="81"/>
      <c r="D21" s="81"/>
      <c r="E21" s="81">
        <v>0</v>
      </c>
      <c r="F21" s="81"/>
      <c r="G21" s="81"/>
      <c r="H21" s="81"/>
    </row>
    <row r="22" spans="1:8" x14ac:dyDescent="0.25">
      <c r="A22" s="52" t="s">
        <v>32</v>
      </c>
      <c r="B22" s="52" t="s">
        <v>33</v>
      </c>
      <c r="C22" s="81"/>
      <c r="D22" s="81"/>
      <c r="E22" s="81">
        <v>0</v>
      </c>
      <c r="F22" s="81"/>
      <c r="G22" s="81"/>
      <c r="H22" s="81"/>
    </row>
    <row r="23" spans="1:8" x14ac:dyDescent="0.25">
      <c r="A23" s="288" t="s">
        <v>34</v>
      </c>
      <c r="B23" s="52" t="s">
        <v>35</v>
      </c>
      <c r="C23" s="81">
        <v>0</v>
      </c>
      <c r="D23" s="81">
        <v>0</v>
      </c>
      <c r="E23" s="81">
        <v>0</v>
      </c>
      <c r="F23" s="81">
        <v>0</v>
      </c>
      <c r="G23" s="81">
        <v>0</v>
      </c>
      <c r="H23" s="81">
        <v>0</v>
      </c>
    </row>
    <row r="24" spans="1:8" x14ac:dyDescent="0.25">
      <c r="A24" s="289"/>
      <c r="B24" s="7" t="s">
        <v>36</v>
      </c>
      <c r="C24" s="81"/>
      <c r="D24" s="81"/>
      <c r="E24" s="81">
        <v>0</v>
      </c>
      <c r="F24" s="81"/>
      <c r="G24" s="81"/>
      <c r="H24" s="81"/>
    </row>
    <row r="25" spans="1:8" ht="83.45" customHeight="1" x14ac:dyDescent="0.25">
      <c r="A25" s="289"/>
      <c r="B25" s="7" t="s">
        <v>37</v>
      </c>
      <c r="C25" s="81"/>
      <c r="D25" s="81"/>
      <c r="E25" s="81">
        <v>0</v>
      </c>
      <c r="F25" s="81"/>
      <c r="G25" s="81"/>
      <c r="H25" s="81"/>
    </row>
    <row r="26" spans="1:8" ht="78.75" x14ac:dyDescent="0.25">
      <c r="A26" s="290"/>
      <c r="B26" s="7" t="s">
        <v>38</v>
      </c>
      <c r="C26" s="81"/>
      <c r="D26" s="81"/>
      <c r="E26" s="81">
        <v>0</v>
      </c>
      <c r="F26" s="81"/>
      <c r="G26" s="81"/>
      <c r="H26" s="81"/>
    </row>
    <row r="27" spans="1:8" x14ac:dyDescent="0.25">
      <c r="A27" s="291" t="s">
        <v>39</v>
      </c>
      <c r="B27" s="52" t="s">
        <v>40</v>
      </c>
      <c r="C27" s="81"/>
      <c r="D27" s="81"/>
      <c r="E27" s="81">
        <v>0</v>
      </c>
      <c r="F27" s="81"/>
      <c r="G27" s="81"/>
      <c r="H27" s="81"/>
    </row>
    <row r="28" spans="1:8" ht="47.25" x14ac:dyDescent="0.25">
      <c r="A28" s="291"/>
      <c r="B28" s="52" t="s">
        <v>41</v>
      </c>
      <c r="C28" s="81"/>
      <c r="D28" s="81"/>
      <c r="E28" s="81">
        <v>0</v>
      </c>
      <c r="F28" s="81"/>
      <c r="G28" s="81"/>
      <c r="H28" s="81"/>
    </row>
    <row r="29" spans="1:8" x14ac:dyDescent="0.25">
      <c r="A29" s="291"/>
      <c r="B29" s="8" t="s">
        <v>42</v>
      </c>
      <c r="C29" s="81"/>
      <c r="D29" s="81"/>
      <c r="E29" s="81">
        <v>0</v>
      </c>
      <c r="F29" s="81"/>
      <c r="G29" s="81"/>
      <c r="H29" s="81"/>
    </row>
    <row r="30" spans="1:8" x14ac:dyDescent="0.25">
      <c r="A30" s="52" t="s">
        <v>43</v>
      </c>
      <c r="B30" s="52" t="s">
        <v>44</v>
      </c>
      <c r="C30" s="81"/>
      <c r="D30" s="81"/>
      <c r="E30" s="81">
        <v>0</v>
      </c>
      <c r="F30" s="81"/>
      <c r="G30" s="81"/>
      <c r="H30" s="81"/>
    </row>
    <row r="31" spans="1:8" ht="31.5" x14ac:dyDescent="0.25">
      <c r="A31" s="9" t="s">
        <v>45</v>
      </c>
      <c r="B31" s="10" t="s">
        <v>46</v>
      </c>
      <c r="C31" s="81"/>
      <c r="D31" s="81"/>
      <c r="E31" s="81">
        <v>0</v>
      </c>
      <c r="F31" s="81"/>
      <c r="G31" s="81"/>
      <c r="H31" s="81"/>
    </row>
    <row r="32" spans="1:8" ht="16.149999999999999" customHeight="1" x14ac:dyDescent="0.25">
      <c r="A32" s="52" t="s">
        <v>47</v>
      </c>
      <c r="B32" s="52" t="s">
        <v>48</v>
      </c>
      <c r="C32" s="81"/>
      <c r="D32" s="81"/>
      <c r="E32" s="81">
        <v>0</v>
      </c>
      <c r="F32" s="81"/>
      <c r="G32" s="81"/>
      <c r="H32" s="81"/>
    </row>
    <row r="33" spans="1:8" x14ac:dyDescent="0.25">
      <c r="A33" s="5" t="s">
        <v>49</v>
      </c>
      <c r="B33" s="5" t="s">
        <v>50</v>
      </c>
      <c r="C33" s="81"/>
      <c r="D33" s="81"/>
      <c r="E33" s="81">
        <v>0</v>
      </c>
      <c r="F33" s="81"/>
      <c r="G33" s="81"/>
      <c r="H33" s="81"/>
    </row>
    <row r="34" spans="1:8" x14ac:dyDescent="0.25">
      <c r="A34" s="5" t="s">
        <v>51</v>
      </c>
      <c r="B34" s="5" t="s">
        <v>52</v>
      </c>
      <c r="C34" s="81">
        <v>800</v>
      </c>
      <c r="D34" s="81"/>
      <c r="E34" s="81">
        <v>0</v>
      </c>
      <c r="F34" s="81"/>
      <c r="G34" s="81"/>
      <c r="H34" s="81">
        <v>6</v>
      </c>
    </row>
    <row r="35" spans="1:8" x14ac:dyDescent="0.25">
      <c r="A35" s="52" t="s">
        <v>53</v>
      </c>
      <c r="B35" s="52" t="s">
        <v>54</v>
      </c>
      <c r="C35" s="81">
        <v>628</v>
      </c>
      <c r="D35" s="81"/>
      <c r="E35" s="81">
        <v>0</v>
      </c>
      <c r="F35" s="81"/>
      <c r="G35" s="81"/>
      <c r="H35" s="81">
        <v>74</v>
      </c>
    </row>
    <row r="36" spans="1:8" x14ac:dyDescent="0.25">
      <c r="A36" s="52" t="s">
        <v>55</v>
      </c>
      <c r="B36" s="52" t="s">
        <v>56</v>
      </c>
      <c r="C36" s="81"/>
      <c r="D36" s="81"/>
      <c r="E36" s="81">
        <v>0</v>
      </c>
      <c r="F36" s="81"/>
      <c r="G36" s="81"/>
      <c r="H36" s="81"/>
    </row>
    <row r="37" spans="1:8" x14ac:dyDescent="0.25">
      <c r="A37" s="52" t="s">
        <v>57</v>
      </c>
      <c r="B37" s="52" t="s">
        <v>58</v>
      </c>
      <c r="C37" s="81">
        <v>200</v>
      </c>
      <c r="D37" s="81"/>
      <c r="E37" s="81">
        <v>0</v>
      </c>
      <c r="F37" s="81"/>
      <c r="G37" s="81"/>
      <c r="H37" s="81"/>
    </row>
    <row r="38" spans="1:8" x14ac:dyDescent="0.25">
      <c r="A38" s="52" t="s">
        <v>59</v>
      </c>
      <c r="B38" s="52" t="s">
        <v>60</v>
      </c>
      <c r="C38" s="81"/>
      <c r="D38" s="81"/>
      <c r="E38" s="81">
        <v>0</v>
      </c>
      <c r="F38" s="81"/>
      <c r="G38" s="81"/>
      <c r="H38" s="81"/>
    </row>
    <row r="39" spans="1:8" x14ac:dyDescent="0.25">
      <c r="A39" s="52" t="s">
        <v>61</v>
      </c>
      <c r="B39" s="52" t="s">
        <v>62</v>
      </c>
      <c r="C39" s="81"/>
      <c r="D39" s="81"/>
      <c r="E39" s="81">
        <v>0</v>
      </c>
      <c r="F39" s="81"/>
      <c r="G39" s="81"/>
      <c r="H39" s="81"/>
    </row>
    <row r="40" spans="1:8" x14ac:dyDescent="0.25">
      <c r="A40" s="292" t="s">
        <v>63</v>
      </c>
      <c r="B40" s="52" t="s">
        <v>64</v>
      </c>
      <c r="C40" s="81"/>
      <c r="D40" s="81"/>
      <c r="E40" s="81">
        <v>0</v>
      </c>
      <c r="F40" s="81"/>
      <c r="G40" s="81"/>
      <c r="H40" s="81"/>
    </row>
    <row r="41" spans="1:8" x14ac:dyDescent="0.25">
      <c r="A41" s="292"/>
      <c r="B41" s="52" t="s">
        <v>65</v>
      </c>
      <c r="C41" s="81"/>
      <c r="D41" s="81"/>
      <c r="E41" s="81">
        <v>0</v>
      </c>
      <c r="F41" s="81"/>
      <c r="G41" s="81"/>
      <c r="H41" s="81"/>
    </row>
    <row r="42" spans="1:8" x14ac:dyDescent="0.25">
      <c r="A42" s="52" t="s">
        <v>66</v>
      </c>
      <c r="B42" s="52" t="s">
        <v>67</v>
      </c>
      <c r="C42" s="81">
        <v>1193</v>
      </c>
      <c r="D42" s="81"/>
      <c r="E42" s="81">
        <v>0</v>
      </c>
      <c r="F42" s="82"/>
      <c r="G42" s="81"/>
      <c r="H42" s="81"/>
    </row>
    <row r="43" spans="1:8" x14ac:dyDescent="0.25">
      <c r="A43" s="52" t="s">
        <v>68</v>
      </c>
      <c r="B43" s="52" t="s">
        <v>69</v>
      </c>
      <c r="C43" s="81"/>
      <c r="D43" s="81"/>
      <c r="E43" s="81">
        <v>0</v>
      </c>
      <c r="F43" s="81"/>
      <c r="G43" s="81"/>
      <c r="H43" s="81"/>
    </row>
    <row r="44" spans="1:8" ht="15" customHeight="1" x14ac:dyDescent="0.25">
      <c r="A44" s="292" t="s">
        <v>70</v>
      </c>
      <c r="B44" s="52" t="s">
        <v>71</v>
      </c>
      <c r="C44" s="81"/>
      <c r="D44" s="81"/>
      <c r="E44" s="81">
        <v>0</v>
      </c>
      <c r="F44" s="81"/>
      <c r="G44" s="81"/>
      <c r="H44" s="81"/>
    </row>
    <row r="45" spans="1:8" ht="18" customHeight="1" x14ac:dyDescent="0.25">
      <c r="A45" s="292"/>
      <c r="B45" s="52" t="s">
        <v>72</v>
      </c>
      <c r="C45" s="81"/>
      <c r="D45" s="81"/>
      <c r="E45" s="81">
        <v>0</v>
      </c>
      <c r="F45" s="81"/>
      <c r="G45" s="81"/>
      <c r="H45" s="81"/>
    </row>
    <row r="46" spans="1:8" x14ac:dyDescent="0.25">
      <c r="A46" s="52" t="s">
        <v>73</v>
      </c>
      <c r="B46" s="52" t="s">
        <v>74</v>
      </c>
      <c r="C46" s="81"/>
      <c r="D46" s="81"/>
      <c r="E46" s="81">
        <v>0</v>
      </c>
      <c r="F46" s="81"/>
      <c r="G46" s="81"/>
      <c r="H46" s="81"/>
    </row>
    <row r="47" spans="1:8" x14ac:dyDescent="0.25">
      <c r="A47" s="12" t="s">
        <v>75</v>
      </c>
      <c r="B47" s="5" t="s">
        <v>76</v>
      </c>
      <c r="C47" s="81">
        <v>1187</v>
      </c>
      <c r="D47" s="81"/>
      <c r="E47" s="81">
        <v>0</v>
      </c>
      <c r="F47" s="81"/>
      <c r="G47" s="81"/>
      <c r="H47" s="81">
        <v>12</v>
      </c>
    </row>
    <row r="48" spans="1:8" ht="19.899999999999999" customHeight="1" x14ac:dyDescent="0.25">
      <c r="A48" s="52" t="s">
        <v>77</v>
      </c>
      <c r="B48" s="52" t="s">
        <v>78</v>
      </c>
      <c r="C48" s="81"/>
      <c r="D48" s="81"/>
      <c r="E48" s="81">
        <v>0</v>
      </c>
      <c r="F48" s="81"/>
      <c r="G48" s="81"/>
      <c r="H48" s="81"/>
    </row>
    <row r="49" spans="1:8" ht="19.899999999999999" customHeight="1" x14ac:dyDescent="0.25">
      <c r="A49" s="52" t="s">
        <v>79</v>
      </c>
      <c r="B49" s="52" t="s">
        <v>80</v>
      </c>
      <c r="C49" s="81"/>
      <c r="D49" s="81"/>
      <c r="E49" s="81">
        <v>0</v>
      </c>
      <c r="F49" s="81"/>
      <c r="G49" s="81"/>
      <c r="H49" s="81"/>
    </row>
    <row r="50" spans="1:8" x14ac:dyDescent="0.25">
      <c r="A50" s="52" t="s">
        <v>81</v>
      </c>
      <c r="B50" s="52" t="s">
        <v>82</v>
      </c>
      <c r="C50" s="81">
        <v>400</v>
      </c>
      <c r="D50" s="81"/>
      <c r="E50" s="81">
        <v>0</v>
      </c>
      <c r="F50" s="81"/>
      <c r="G50" s="81"/>
      <c r="H50" s="81">
        <v>2</v>
      </c>
    </row>
    <row r="51" spans="1:8" ht="31.5" x14ac:dyDescent="0.25">
      <c r="A51" s="51" t="s">
        <v>0</v>
      </c>
      <c r="B51" s="13"/>
      <c r="C51" s="15">
        <f>SUM(C6:C23)+SUM(C27:C50)</f>
        <v>8258</v>
      </c>
      <c r="D51" s="15">
        <f>SUM(D6:D23)+SUM(D27:D50)</f>
        <v>0</v>
      </c>
      <c r="E51" s="14">
        <f t="shared" ref="E51" si="0">F51+G51</f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102</v>
      </c>
    </row>
    <row r="52" spans="1:8" x14ac:dyDescent="0.25">
      <c r="A52" s="16"/>
      <c r="B52" s="16"/>
      <c r="C52" s="16"/>
      <c r="D52" s="16"/>
      <c r="E52" s="16"/>
      <c r="F52" s="16"/>
      <c r="G52" s="16"/>
      <c r="H52" s="16"/>
    </row>
    <row r="54" spans="1:8" x14ac:dyDescent="0.25">
      <c r="B54" s="17"/>
    </row>
    <row r="55" spans="1:8" x14ac:dyDescent="0.25">
      <c r="B55" s="17"/>
    </row>
    <row r="56" spans="1:8" x14ac:dyDescent="0.25">
      <c r="B56" s="17"/>
    </row>
    <row r="57" spans="1:8" x14ac:dyDescent="0.25">
      <c r="A57" s="18"/>
      <c r="B57" s="17"/>
    </row>
    <row r="58" spans="1:8" x14ac:dyDescent="0.25">
      <c r="A58" s="18"/>
      <c r="B58" s="19"/>
    </row>
  </sheetData>
  <mergeCells count="14">
    <mergeCell ref="A27:A29"/>
    <mergeCell ref="A40:A41"/>
    <mergeCell ref="A44:A45"/>
    <mergeCell ref="B3:B5"/>
    <mergeCell ref="A3:A5"/>
    <mergeCell ref="A6:A8"/>
    <mergeCell ref="A20:A21"/>
    <mergeCell ref="B1:H1"/>
    <mergeCell ref="A23:A26"/>
    <mergeCell ref="C3:C5"/>
    <mergeCell ref="D4:D5"/>
    <mergeCell ref="D3:H3"/>
    <mergeCell ref="E4:G4"/>
    <mergeCell ref="H4:H5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58"/>
  <sheetViews>
    <sheetView view="pageBreakPreview" topLeftCell="A25" zoomScale="66" zoomScaleNormal="63" zoomScaleSheetLayoutView="66" workbookViewId="0">
      <selection activeCell="A65" sqref="A65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19" max="219" width="34" customWidth="1"/>
    <col min="220" max="220" width="11.28515625" customWidth="1"/>
    <col min="221" max="221" width="11" customWidth="1"/>
    <col min="229" max="230" width="10.7109375" customWidth="1"/>
    <col min="232" max="232" width="11.5703125" customWidth="1"/>
    <col min="233" max="233" width="13.7109375" customWidth="1"/>
    <col min="234" max="237" width="9.28515625" customWidth="1"/>
    <col min="475" max="475" width="34" customWidth="1"/>
    <col min="476" max="476" width="11.28515625" customWidth="1"/>
    <col min="477" max="477" width="11" customWidth="1"/>
    <col min="485" max="486" width="10.7109375" customWidth="1"/>
    <col min="488" max="488" width="11.5703125" customWidth="1"/>
    <col min="489" max="489" width="13.7109375" customWidth="1"/>
    <col min="490" max="493" width="9.28515625" customWidth="1"/>
    <col min="731" max="731" width="34" customWidth="1"/>
    <col min="732" max="732" width="11.28515625" customWidth="1"/>
    <col min="733" max="733" width="11" customWidth="1"/>
    <col min="741" max="742" width="10.7109375" customWidth="1"/>
    <col min="744" max="744" width="11.5703125" customWidth="1"/>
    <col min="745" max="745" width="13.7109375" customWidth="1"/>
    <col min="746" max="749" width="9.28515625" customWidth="1"/>
    <col min="987" max="987" width="34" customWidth="1"/>
    <col min="988" max="988" width="11.28515625" customWidth="1"/>
    <col min="989" max="989" width="11" customWidth="1"/>
    <col min="997" max="998" width="10.7109375" customWidth="1"/>
    <col min="1000" max="1000" width="11.5703125" customWidth="1"/>
    <col min="1001" max="1001" width="13.7109375" customWidth="1"/>
    <col min="1002" max="1005" width="9.28515625" customWidth="1"/>
    <col min="1243" max="1243" width="34" customWidth="1"/>
    <col min="1244" max="1244" width="11.28515625" customWidth="1"/>
    <col min="1245" max="1245" width="11" customWidth="1"/>
    <col min="1253" max="1254" width="10.7109375" customWidth="1"/>
    <col min="1256" max="1256" width="11.5703125" customWidth="1"/>
    <col min="1257" max="1257" width="13.7109375" customWidth="1"/>
    <col min="1258" max="1261" width="9.28515625" customWidth="1"/>
    <col min="1499" max="1499" width="34" customWidth="1"/>
    <col min="1500" max="1500" width="11.28515625" customWidth="1"/>
    <col min="1501" max="1501" width="11" customWidth="1"/>
    <col min="1509" max="1510" width="10.7109375" customWidth="1"/>
    <col min="1512" max="1512" width="11.5703125" customWidth="1"/>
    <col min="1513" max="1513" width="13.7109375" customWidth="1"/>
    <col min="1514" max="1517" width="9.28515625" customWidth="1"/>
    <col min="1755" max="1755" width="34" customWidth="1"/>
    <col min="1756" max="1756" width="11.28515625" customWidth="1"/>
    <col min="1757" max="1757" width="11" customWidth="1"/>
    <col min="1765" max="1766" width="10.7109375" customWidth="1"/>
    <col min="1768" max="1768" width="11.5703125" customWidth="1"/>
    <col min="1769" max="1769" width="13.7109375" customWidth="1"/>
    <col min="1770" max="1773" width="9.28515625" customWidth="1"/>
    <col min="2011" max="2011" width="34" customWidth="1"/>
    <col min="2012" max="2012" width="11.28515625" customWidth="1"/>
    <col min="2013" max="2013" width="11" customWidth="1"/>
    <col min="2021" max="2022" width="10.7109375" customWidth="1"/>
    <col min="2024" max="2024" width="11.5703125" customWidth="1"/>
    <col min="2025" max="2025" width="13.7109375" customWidth="1"/>
    <col min="2026" max="2029" width="9.28515625" customWidth="1"/>
    <col min="2267" max="2267" width="34" customWidth="1"/>
    <col min="2268" max="2268" width="11.28515625" customWidth="1"/>
    <col min="2269" max="2269" width="11" customWidth="1"/>
    <col min="2277" max="2278" width="10.7109375" customWidth="1"/>
    <col min="2280" max="2280" width="11.5703125" customWidth="1"/>
    <col min="2281" max="2281" width="13.7109375" customWidth="1"/>
    <col min="2282" max="2285" width="9.28515625" customWidth="1"/>
    <col min="2523" max="2523" width="34" customWidth="1"/>
    <col min="2524" max="2524" width="11.28515625" customWidth="1"/>
    <col min="2525" max="2525" width="11" customWidth="1"/>
    <col min="2533" max="2534" width="10.7109375" customWidth="1"/>
    <col min="2536" max="2536" width="11.5703125" customWidth="1"/>
    <col min="2537" max="2537" width="13.7109375" customWidth="1"/>
    <col min="2538" max="2541" width="9.28515625" customWidth="1"/>
    <col min="2779" max="2779" width="34" customWidth="1"/>
    <col min="2780" max="2780" width="11.28515625" customWidth="1"/>
    <col min="2781" max="2781" width="11" customWidth="1"/>
    <col min="2789" max="2790" width="10.7109375" customWidth="1"/>
    <col min="2792" max="2792" width="11.5703125" customWidth="1"/>
    <col min="2793" max="2793" width="13.7109375" customWidth="1"/>
    <col min="2794" max="2797" width="9.28515625" customWidth="1"/>
    <col min="3035" max="3035" width="34" customWidth="1"/>
    <col min="3036" max="3036" width="11.28515625" customWidth="1"/>
    <col min="3037" max="3037" width="11" customWidth="1"/>
    <col min="3045" max="3046" width="10.7109375" customWidth="1"/>
    <col min="3048" max="3048" width="11.5703125" customWidth="1"/>
    <col min="3049" max="3049" width="13.7109375" customWidth="1"/>
    <col min="3050" max="3053" width="9.28515625" customWidth="1"/>
    <col min="3291" max="3291" width="34" customWidth="1"/>
    <col min="3292" max="3292" width="11.28515625" customWidth="1"/>
    <col min="3293" max="3293" width="11" customWidth="1"/>
    <col min="3301" max="3302" width="10.7109375" customWidth="1"/>
    <col min="3304" max="3304" width="11.5703125" customWidth="1"/>
    <col min="3305" max="3305" width="13.7109375" customWidth="1"/>
    <col min="3306" max="3309" width="9.28515625" customWidth="1"/>
    <col min="3547" max="3547" width="34" customWidth="1"/>
    <col min="3548" max="3548" width="11.28515625" customWidth="1"/>
    <col min="3549" max="3549" width="11" customWidth="1"/>
    <col min="3557" max="3558" width="10.7109375" customWidth="1"/>
    <col min="3560" max="3560" width="11.5703125" customWidth="1"/>
    <col min="3561" max="3561" width="13.7109375" customWidth="1"/>
    <col min="3562" max="3565" width="9.28515625" customWidth="1"/>
    <col min="3803" max="3803" width="34" customWidth="1"/>
    <col min="3804" max="3804" width="11.28515625" customWidth="1"/>
    <col min="3805" max="3805" width="11" customWidth="1"/>
    <col min="3813" max="3814" width="10.7109375" customWidth="1"/>
    <col min="3816" max="3816" width="11.5703125" customWidth="1"/>
    <col min="3817" max="3817" width="13.7109375" customWidth="1"/>
    <col min="3818" max="3821" width="9.28515625" customWidth="1"/>
    <col min="4059" max="4059" width="34" customWidth="1"/>
    <col min="4060" max="4060" width="11.28515625" customWidth="1"/>
    <col min="4061" max="4061" width="11" customWidth="1"/>
    <col min="4069" max="4070" width="10.7109375" customWidth="1"/>
    <col min="4072" max="4072" width="11.5703125" customWidth="1"/>
    <col min="4073" max="4073" width="13.7109375" customWidth="1"/>
    <col min="4074" max="4077" width="9.28515625" customWidth="1"/>
    <col min="4315" max="4315" width="34" customWidth="1"/>
    <col min="4316" max="4316" width="11.28515625" customWidth="1"/>
    <col min="4317" max="4317" width="11" customWidth="1"/>
    <col min="4325" max="4326" width="10.7109375" customWidth="1"/>
    <col min="4328" max="4328" width="11.5703125" customWidth="1"/>
    <col min="4329" max="4329" width="13.7109375" customWidth="1"/>
    <col min="4330" max="4333" width="9.28515625" customWidth="1"/>
    <col min="4571" max="4571" width="34" customWidth="1"/>
    <col min="4572" max="4572" width="11.28515625" customWidth="1"/>
    <col min="4573" max="4573" width="11" customWidth="1"/>
    <col min="4581" max="4582" width="10.7109375" customWidth="1"/>
    <col min="4584" max="4584" width="11.5703125" customWidth="1"/>
    <col min="4585" max="4585" width="13.7109375" customWidth="1"/>
    <col min="4586" max="4589" width="9.28515625" customWidth="1"/>
    <col min="4827" max="4827" width="34" customWidth="1"/>
    <col min="4828" max="4828" width="11.28515625" customWidth="1"/>
    <col min="4829" max="4829" width="11" customWidth="1"/>
    <col min="4837" max="4838" width="10.7109375" customWidth="1"/>
    <col min="4840" max="4840" width="11.5703125" customWidth="1"/>
    <col min="4841" max="4841" width="13.7109375" customWidth="1"/>
    <col min="4842" max="4845" width="9.28515625" customWidth="1"/>
    <col min="5083" max="5083" width="34" customWidth="1"/>
    <col min="5084" max="5084" width="11.28515625" customWidth="1"/>
    <col min="5085" max="5085" width="11" customWidth="1"/>
    <col min="5093" max="5094" width="10.7109375" customWidth="1"/>
    <col min="5096" max="5096" width="11.5703125" customWidth="1"/>
    <col min="5097" max="5097" width="13.7109375" customWidth="1"/>
    <col min="5098" max="5101" width="9.28515625" customWidth="1"/>
    <col min="5339" max="5339" width="34" customWidth="1"/>
    <col min="5340" max="5340" width="11.28515625" customWidth="1"/>
    <col min="5341" max="5341" width="11" customWidth="1"/>
    <col min="5349" max="5350" width="10.7109375" customWidth="1"/>
    <col min="5352" max="5352" width="11.5703125" customWidth="1"/>
    <col min="5353" max="5353" width="13.7109375" customWidth="1"/>
    <col min="5354" max="5357" width="9.28515625" customWidth="1"/>
    <col min="5595" max="5595" width="34" customWidth="1"/>
    <col min="5596" max="5596" width="11.28515625" customWidth="1"/>
    <col min="5597" max="5597" width="11" customWidth="1"/>
    <col min="5605" max="5606" width="10.7109375" customWidth="1"/>
    <col min="5608" max="5608" width="11.5703125" customWidth="1"/>
    <col min="5609" max="5609" width="13.7109375" customWidth="1"/>
    <col min="5610" max="5613" width="9.28515625" customWidth="1"/>
    <col min="5851" max="5851" width="34" customWidth="1"/>
    <col min="5852" max="5852" width="11.28515625" customWidth="1"/>
    <col min="5853" max="5853" width="11" customWidth="1"/>
    <col min="5861" max="5862" width="10.7109375" customWidth="1"/>
    <col min="5864" max="5864" width="11.5703125" customWidth="1"/>
    <col min="5865" max="5865" width="13.7109375" customWidth="1"/>
    <col min="5866" max="5869" width="9.28515625" customWidth="1"/>
    <col min="6107" max="6107" width="34" customWidth="1"/>
    <col min="6108" max="6108" width="11.28515625" customWidth="1"/>
    <col min="6109" max="6109" width="11" customWidth="1"/>
    <col min="6117" max="6118" width="10.7109375" customWidth="1"/>
    <col min="6120" max="6120" width="11.5703125" customWidth="1"/>
    <col min="6121" max="6121" width="13.7109375" customWidth="1"/>
    <col min="6122" max="6125" width="9.28515625" customWidth="1"/>
    <col min="6363" max="6363" width="34" customWidth="1"/>
    <col min="6364" max="6364" width="11.28515625" customWidth="1"/>
    <col min="6365" max="6365" width="11" customWidth="1"/>
    <col min="6373" max="6374" width="10.7109375" customWidth="1"/>
    <col min="6376" max="6376" width="11.5703125" customWidth="1"/>
    <col min="6377" max="6377" width="13.7109375" customWidth="1"/>
    <col min="6378" max="6381" width="9.28515625" customWidth="1"/>
    <col min="6619" max="6619" width="34" customWidth="1"/>
    <col min="6620" max="6620" width="11.28515625" customWidth="1"/>
    <col min="6621" max="6621" width="11" customWidth="1"/>
    <col min="6629" max="6630" width="10.7109375" customWidth="1"/>
    <col min="6632" max="6632" width="11.5703125" customWidth="1"/>
    <col min="6633" max="6633" width="13.7109375" customWidth="1"/>
    <col min="6634" max="6637" width="9.28515625" customWidth="1"/>
    <col min="6875" max="6875" width="34" customWidth="1"/>
    <col min="6876" max="6876" width="11.28515625" customWidth="1"/>
    <col min="6877" max="6877" width="11" customWidth="1"/>
    <col min="6885" max="6886" width="10.7109375" customWidth="1"/>
    <col min="6888" max="6888" width="11.5703125" customWidth="1"/>
    <col min="6889" max="6889" width="13.7109375" customWidth="1"/>
    <col min="6890" max="6893" width="9.28515625" customWidth="1"/>
    <col min="7131" max="7131" width="34" customWidth="1"/>
    <col min="7132" max="7132" width="11.28515625" customWidth="1"/>
    <col min="7133" max="7133" width="11" customWidth="1"/>
    <col min="7141" max="7142" width="10.7109375" customWidth="1"/>
    <col min="7144" max="7144" width="11.5703125" customWidth="1"/>
    <col min="7145" max="7145" width="13.7109375" customWidth="1"/>
    <col min="7146" max="7149" width="9.28515625" customWidth="1"/>
    <col min="7387" max="7387" width="34" customWidth="1"/>
    <col min="7388" max="7388" width="11.28515625" customWidth="1"/>
    <col min="7389" max="7389" width="11" customWidth="1"/>
    <col min="7397" max="7398" width="10.7109375" customWidth="1"/>
    <col min="7400" max="7400" width="11.5703125" customWidth="1"/>
    <col min="7401" max="7401" width="13.7109375" customWidth="1"/>
    <col min="7402" max="7405" width="9.28515625" customWidth="1"/>
    <col min="7643" max="7643" width="34" customWidth="1"/>
    <col min="7644" max="7644" width="11.28515625" customWidth="1"/>
    <col min="7645" max="7645" width="11" customWidth="1"/>
    <col min="7653" max="7654" width="10.7109375" customWidth="1"/>
    <col min="7656" max="7656" width="11.5703125" customWidth="1"/>
    <col min="7657" max="7657" width="13.7109375" customWidth="1"/>
    <col min="7658" max="7661" width="9.28515625" customWidth="1"/>
    <col min="7899" max="7899" width="34" customWidth="1"/>
    <col min="7900" max="7900" width="11.28515625" customWidth="1"/>
    <col min="7901" max="7901" width="11" customWidth="1"/>
    <col min="7909" max="7910" width="10.7109375" customWidth="1"/>
    <col min="7912" max="7912" width="11.5703125" customWidth="1"/>
    <col min="7913" max="7913" width="13.7109375" customWidth="1"/>
    <col min="7914" max="7917" width="9.28515625" customWidth="1"/>
    <col min="8155" max="8155" width="34" customWidth="1"/>
    <col min="8156" max="8156" width="11.28515625" customWidth="1"/>
    <col min="8157" max="8157" width="11" customWidth="1"/>
    <col min="8165" max="8166" width="10.7109375" customWidth="1"/>
    <col min="8168" max="8168" width="11.5703125" customWidth="1"/>
    <col min="8169" max="8169" width="13.7109375" customWidth="1"/>
    <col min="8170" max="8173" width="9.28515625" customWidth="1"/>
    <col min="8411" max="8411" width="34" customWidth="1"/>
    <col min="8412" max="8412" width="11.28515625" customWidth="1"/>
    <col min="8413" max="8413" width="11" customWidth="1"/>
    <col min="8421" max="8422" width="10.7109375" customWidth="1"/>
    <col min="8424" max="8424" width="11.5703125" customWidth="1"/>
    <col min="8425" max="8425" width="13.7109375" customWidth="1"/>
    <col min="8426" max="8429" width="9.28515625" customWidth="1"/>
    <col min="8667" max="8667" width="34" customWidth="1"/>
    <col min="8668" max="8668" width="11.28515625" customWidth="1"/>
    <col min="8669" max="8669" width="11" customWidth="1"/>
    <col min="8677" max="8678" width="10.7109375" customWidth="1"/>
    <col min="8680" max="8680" width="11.5703125" customWidth="1"/>
    <col min="8681" max="8681" width="13.7109375" customWidth="1"/>
    <col min="8682" max="8685" width="9.28515625" customWidth="1"/>
    <col min="8923" max="8923" width="34" customWidth="1"/>
    <col min="8924" max="8924" width="11.28515625" customWidth="1"/>
    <col min="8925" max="8925" width="11" customWidth="1"/>
    <col min="8933" max="8934" width="10.7109375" customWidth="1"/>
    <col min="8936" max="8936" width="11.5703125" customWidth="1"/>
    <col min="8937" max="8937" width="13.7109375" customWidth="1"/>
    <col min="8938" max="8941" width="9.28515625" customWidth="1"/>
    <col min="9179" max="9179" width="34" customWidth="1"/>
    <col min="9180" max="9180" width="11.28515625" customWidth="1"/>
    <col min="9181" max="9181" width="11" customWidth="1"/>
    <col min="9189" max="9190" width="10.7109375" customWidth="1"/>
    <col min="9192" max="9192" width="11.5703125" customWidth="1"/>
    <col min="9193" max="9193" width="13.7109375" customWidth="1"/>
    <col min="9194" max="9197" width="9.28515625" customWidth="1"/>
    <col min="9435" max="9435" width="34" customWidth="1"/>
    <col min="9436" max="9436" width="11.28515625" customWidth="1"/>
    <col min="9437" max="9437" width="11" customWidth="1"/>
    <col min="9445" max="9446" width="10.7109375" customWidth="1"/>
    <col min="9448" max="9448" width="11.5703125" customWidth="1"/>
    <col min="9449" max="9449" width="13.7109375" customWidth="1"/>
    <col min="9450" max="9453" width="9.28515625" customWidth="1"/>
    <col min="9691" max="9691" width="34" customWidth="1"/>
    <col min="9692" max="9692" width="11.28515625" customWidth="1"/>
    <col min="9693" max="9693" width="11" customWidth="1"/>
    <col min="9701" max="9702" width="10.7109375" customWidth="1"/>
    <col min="9704" max="9704" width="11.5703125" customWidth="1"/>
    <col min="9705" max="9705" width="13.7109375" customWidth="1"/>
    <col min="9706" max="9709" width="9.28515625" customWidth="1"/>
    <col min="9947" max="9947" width="34" customWidth="1"/>
    <col min="9948" max="9948" width="11.28515625" customWidth="1"/>
    <col min="9949" max="9949" width="11" customWidth="1"/>
    <col min="9957" max="9958" width="10.7109375" customWidth="1"/>
    <col min="9960" max="9960" width="11.5703125" customWidth="1"/>
    <col min="9961" max="9961" width="13.7109375" customWidth="1"/>
    <col min="9962" max="9965" width="9.28515625" customWidth="1"/>
    <col min="10203" max="10203" width="34" customWidth="1"/>
    <col min="10204" max="10204" width="11.28515625" customWidth="1"/>
    <col min="10205" max="10205" width="11" customWidth="1"/>
    <col min="10213" max="10214" width="10.7109375" customWidth="1"/>
    <col min="10216" max="10216" width="11.5703125" customWidth="1"/>
    <col min="10217" max="10217" width="13.7109375" customWidth="1"/>
    <col min="10218" max="10221" width="9.28515625" customWidth="1"/>
    <col min="10459" max="10459" width="34" customWidth="1"/>
    <col min="10460" max="10460" width="11.28515625" customWidth="1"/>
    <col min="10461" max="10461" width="11" customWidth="1"/>
    <col min="10469" max="10470" width="10.7109375" customWidth="1"/>
    <col min="10472" max="10472" width="11.5703125" customWidth="1"/>
    <col min="10473" max="10473" width="13.7109375" customWidth="1"/>
    <col min="10474" max="10477" width="9.28515625" customWidth="1"/>
    <col min="10715" max="10715" width="34" customWidth="1"/>
    <col min="10716" max="10716" width="11.28515625" customWidth="1"/>
    <col min="10717" max="10717" width="11" customWidth="1"/>
    <col min="10725" max="10726" width="10.7109375" customWidth="1"/>
    <col min="10728" max="10728" width="11.5703125" customWidth="1"/>
    <col min="10729" max="10729" width="13.7109375" customWidth="1"/>
    <col min="10730" max="10733" width="9.28515625" customWidth="1"/>
    <col min="10971" max="10971" width="34" customWidth="1"/>
    <col min="10972" max="10972" width="11.28515625" customWidth="1"/>
    <col min="10973" max="10973" width="11" customWidth="1"/>
    <col min="10981" max="10982" width="10.7109375" customWidth="1"/>
    <col min="10984" max="10984" width="11.5703125" customWidth="1"/>
    <col min="10985" max="10985" width="13.7109375" customWidth="1"/>
    <col min="10986" max="10989" width="9.28515625" customWidth="1"/>
    <col min="11227" max="11227" width="34" customWidth="1"/>
    <col min="11228" max="11228" width="11.28515625" customWidth="1"/>
    <col min="11229" max="11229" width="11" customWidth="1"/>
    <col min="11237" max="11238" width="10.7109375" customWidth="1"/>
    <col min="11240" max="11240" width="11.5703125" customWidth="1"/>
    <col min="11241" max="11241" width="13.7109375" customWidth="1"/>
    <col min="11242" max="11245" width="9.28515625" customWidth="1"/>
    <col min="11483" max="11483" width="34" customWidth="1"/>
    <col min="11484" max="11484" width="11.28515625" customWidth="1"/>
    <col min="11485" max="11485" width="11" customWidth="1"/>
    <col min="11493" max="11494" width="10.7109375" customWidth="1"/>
    <col min="11496" max="11496" width="11.5703125" customWidth="1"/>
    <col min="11497" max="11497" width="13.7109375" customWidth="1"/>
    <col min="11498" max="11501" width="9.28515625" customWidth="1"/>
    <col min="11739" max="11739" width="34" customWidth="1"/>
    <col min="11740" max="11740" width="11.28515625" customWidth="1"/>
    <col min="11741" max="11741" width="11" customWidth="1"/>
    <col min="11749" max="11750" width="10.7109375" customWidth="1"/>
    <col min="11752" max="11752" width="11.5703125" customWidth="1"/>
    <col min="11753" max="11753" width="13.7109375" customWidth="1"/>
    <col min="11754" max="11757" width="9.28515625" customWidth="1"/>
    <col min="11995" max="11995" width="34" customWidth="1"/>
    <col min="11996" max="11996" width="11.28515625" customWidth="1"/>
    <col min="11997" max="11997" width="11" customWidth="1"/>
    <col min="12005" max="12006" width="10.7109375" customWidth="1"/>
    <col min="12008" max="12008" width="11.5703125" customWidth="1"/>
    <col min="12009" max="12009" width="13.7109375" customWidth="1"/>
    <col min="12010" max="12013" width="9.28515625" customWidth="1"/>
    <col min="12251" max="12251" width="34" customWidth="1"/>
    <col min="12252" max="12252" width="11.28515625" customWidth="1"/>
    <col min="12253" max="12253" width="11" customWidth="1"/>
    <col min="12261" max="12262" width="10.7109375" customWidth="1"/>
    <col min="12264" max="12264" width="11.5703125" customWidth="1"/>
    <col min="12265" max="12265" width="13.7109375" customWidth="1"/>
    <col min="12266" max="12269" width="9.28515625" customWidth="1"/>
    <col min="12507" max="12507" width="34" customWidth="1"/>
    <col min="12508" max="12508" width="11.28515625" customWidth="1"/>
    <col min="12509" max="12509" width="11" customWidth="1"/>
    <col min="12517" max="12518" width="10.7109375" customWidth="1"/>
    <col min="12520" max="12520" width="11.5703125" customWidth="1"/>
    <col min="12521" max="12521" width="13.7109375" customWidth="1"/>
    <col min="12522" max="12525" width="9.28515625" customWidth="1"/>
    <col min="12763" max="12763" width="34" customWidth="1"/>
    <col min="12764" max="12764" width="11.28515625" customWidth="1"/>
    <col min="12765" max="12765" width="11" customWidth="1"/>
    <col min="12773" max="12774" width="10.7109375" customWidth="1"/>
    <col min="12776" max="12776" width="11.5703125" customWidth="1"/>
    <col min="12777" max="12777" width="13.7109375" customWidth="1"/>
    <col min="12778" max="12781" width="9.28515625" customWidth="1"/>
    <col min="13019" max="13019" width="34" customWidth="1"/>
    <col min="13020" max="13020" width="11.28515625" customWidth="1"/>
    <col min="13021" max="13021" width="11" customWidth="1"/>
    <col min="13029" max="13030" width="10.7109375" customWidth="1"/>
    <col min="13032" max="13032" width="11.5703125" customWidth="1"/>
    <col min="13033" max="13033" width="13.7109375" customWidth="1"/>
    <col min="13034" max="13037" width="9.28515625" customWidth="1"/>
    <col min="13275" max="13275" width="34" customWidth="1"/>
    <col min="13276" max="13276" width="11.28515625" customWidth="1"/>
    <col min="13277" max="13277" width="11" customWidth="1"/>
    <col min="13285" max="13286" width="10.7109375" customWidth="1"/>
    <col min="13288" max="13288" width="11.5703125" customWidth="1"/>
    <col min="13289" max="13289" width="13.7109375" customWidth="1"/>
    <col min="13290" max="13293" width="9.28515625" customWidth="1"/>
    <col min="13531" max="13531" width="34" customWidth="1"/>
    <col min="13532" max="13532" width="11.28515625" customWidth="1"/>
    <col min="13533" max="13533" width="11" customWidth="1"/>
    <col min="13541" max="13542" width="10.7109375" customWidth="1"/>
    <col min="13544" max="13544" width="11.5703125" customWidth="1"/>
    <col min="13545" max="13545" width="13.7109375" customWidth="1"/>
    <col min="13546" max="13549" width="9.28515625" customWidth="1"/>
    <col min="13787" max="13787" width="34" customWidth="1"/>
    <col min="13788" max="13788" width="11.28515625" customWidth="1"/>
    <col min="13789" max="13789" width="11" customWidth="1"/>
    <col min="13797" max="13798" width="10.7109375" customWidth="1"/>
    <col min="13800" max="13800" width="11.5703125" customWidth="1"/>
    <col min="13801" max="13801" width="13.7109375" customWidth="1"/>
    <col min="13802" max="13805" width="9.28515625" customWidth="1"/>
    <col min="14043" max="14043" width="34" customWidth="1"/>
    <col min="14044" max="14044" width="11.28515625" customWidth="1"/>
    <col min="14045" max="14045" width="11" customWidth="1"/>
    <col min="14053" max="14054" width="10.7109375" customWidth="1"/>
    <col min="14056" max="14056" width="11.5703125" customWidth="1"/>
    <col min="14057" max="14057" width="13.7109375" customWidth="1"/>
    <col min="14058" max="14061" width="9.28515625" customWidth="1"/>
    <col min="14299" max="14299" width="34" customWidth="1"/>
    <col min="14300" max="14300" width="11.28515625" customWidth="1"/>
    <col min="14301" max="14301" width="11" customWidth="1"/>
    <col min="14309" max="14310" width="10.7109375" customWidth="1"/>
    <col min="14312" max="14312" width="11.5703125" customWidth="1"/>
    <col min="14313" max="14313" width="13.7109375" customWidth="1"/>
    <col min="14314" max="14317" width="9.28515625" customWidth="1"/>
    <col min="14555" max="14555" width="34" customWidth="1"/>
    <col min="14556" max="14556" width="11.28515625" customWidth="1"/>
    <col min="14557" max="14557" width="11" customWidth="1"/>
    <col min="14565" max="14566" width="10.7109375" customWidth="1"/>
    <col min="14568" max="14568" width="11.5703125" customWidth="1"/>
    <col min="14569" max="14569" width="13.7109375" customWidth="1"/>
    <col min="14570" max="14573" width="9.28515625" customWidth="1"/>
    <col min="14811" max="14811" width="34" customWidth="1"/>
    <col min="14812" max="14812" width="11.28515625" customWidth="1"/>
    <col min="14813" max="14813" width="11" customWidth="1"/>
    <col min="14821" max="14822" width="10.7109375" customWidth="1"/>
    <col min="14824" max="14824" width="11.5703125" customWidth="1"/>
    <col min="14825" max="14825" width="13.7109375" customWidth="1"/>
    <col min="14826" max="14829" width="9.28515625" customWidth="1"/>
    <col min="15067" max="15067" width="34" customWidth="1"/>
    <col min="15068" max="15068" width="11.28515625" customWidth="1"/>
    <col min="15069" max="15069" width="11" customWidth="1"/>
    <col min="15077" max="15078" width="10.7109375" customWidth="1"/>
    <col min="15080" max="15080" width="11.5703125" customWidth="1"/>
    <col min="15081" max="15081" width="13.7109375" customWidth="1"/>
    <col min="15082" max="15085" width="9.28515625" customWidth="1"/>
    <col min="15323" max="15323" width="34" customWidth="1"/>
    <col min="15324" max="15324" width="11.28515625" customWidth="1"/>
    <col min="15325" max="15325" width="11" customWidth="1"/>
    <col min="15333" max="15334" width="10.7109375" customWidth="1"/>
    <col min="15336" max="15336" width="11.5703125" customWidth="1"/>
    <col min="15337" max="15337" width="13.7109375" customWidth="1"/>
    <col min="15338" max="15341" width="9.28515625" customWidth="1"/>
    <col min="15579" max="15579" width="34" customWidth="1"/>
    <col min="15580" max="15580" width="11.28515625" customWidth="1"/>
    <col min="15581" max="15581" width="11" customWidth="1"/>
    <col min="15589" max="15590" width="10.7109375" customWidth="1"/>
    <col min="15592" max="15592" width="11.5703125" customWidth="1"/>
    <col min="15593" max="15593" width="13.7109375" customWidth="1"/>
    <col min="15594" max="15597" width="9.28515625" customWidth="1"/>
    <col min="15835" max="15835" width="34" customWidth="1"/>
    <col min="15836" max="15836" width="11.28515625" customWidth="1"/>
    <col min="15837" max="15837" width="11" customWidth="1"/>
    <col min="15845" max="15846" width="10.7109375" customWidth="1"/>
    <col min="15848" max="15848" width="11.5703125" customWidth="1"/>
    <col min="15849" max="15849" width="13.7109375" customWidth="1"/>
    <col min="15850" max="15853" width="9.28515625" customWidth="1"/>
    <col min="16091" max="16091" width="34" customWidth="1"/>
    <col min="16092" max="16092" width="11.28515625" customWidth="1"/>
    <col min="16093" max="16093" width="11" customWidth="1"/>
    <col min="16101" max="16102" width="10.7109375" customWidth="1"/>
    <col min="16104" max="16104" width="11.5703125" customWidth="1"/>
    <col min="16105" max="16105" width="13.7109375" customWidth="1"/>
    <col min="16106" max="16109" width="9.28515625" customWidth="1"/>
  </cols>
  <sheetData>
    <row r="1" spans="1:8" ht="44.45" customHeight="1" x14ac:dyDescent="0.3">
      <c r="B1" s="295" t="s">
        <v>114</v>
      </c>
      <c r="C1" s="295"/>
      <c r="D1" s="295"/>
      <c r="E1" s="295"/>
      <c r="F1" s="295"/>
      <c r="G1" s="295"/>
      <c r="H1" s="295"/>
    </row>
    <row r="2" spans="1:8" ht="15.6" customHeight="1" thickBot="1" x14ac:dyDescent="0.3">
      <c r="A2" s="3" t="s">
        <v>102</v>
      </c>
      <c r="B2" s="2" t="s">
        <v>103</v>
      </c>
    </row>
    <row r="3" spans="1:8" ht="15.6" customHeight="1" x14ac:dyDescent="0.25">
      <c r="A3" s="299" t="s">
        <v>1</v>
      </c>
      <c r="B3" s="296" t="s">
        <v>2</v>
      </c>
      <c r="C3" s="242" t="s">
        <v>115</v>
      </c>
      <c r="D3" s="302" t="s">
        <v>90</v>
      </c>
      <c r="E3" s="302"/>
      <c r="F3" s="302"/>
      <c r="G3" s="302"/>
      <c r="H3" s="303"/>
    </row>
    <row r="4" spans="1:8" ht="52.9" customHeight="1" x14ac:dyDescent="0.25">
      <c r="A4" s="300"/>
      <c r="B4" s="297"/>
      <c r="C4" s="233"/>
      <c r="D4" s="233" t="s">
        <v>91</v>
      </c>
      <c r="E4" s="233" t="s">
        <v>113</v>
      </c>
      <c r="F4" s="233"/>
      <c r="G4" s="233"/>
      <c r="H4" s="237" t="s">
        <v>92</v>
      </c>
    </row>
    <row r="5" spans="1:8" ht="55.9" customHeight="1" thickBot="1" x14ac:dyDescent="0.3">
      <c r="A5" s="301"/>
      <c r="B5" s="298"/>
      <c r="C5" s="234"/>
      <c r="D5" s="234"/>
      <c r="E5" s="68" t="s">
        <v>108</v>
      </c>
      <c r="F5" s="68" t="s">
        <v>109</v>
      </c>
      <c r="G5" s="68" t="s">
        <v>110</v>
      </c>
      <c r="H5" s="238"/>
    </row>
    <row r="6" spans="1:8" ht="31.15" customHeight="1" x14ac:dyDescent="0.25">
      <c r="A6" s="293" t="s">
        <v>3</v>
      </c>
      <c r="B6" s="46" t="s">
        <v>4</v>
      </c>
      <c r="C6" s="89"/>
      <c r="D6" s="89"/>
      <c r="E6" s="89">
        <v>0</v>
      </c>
      <c r="F6" s="89"/>
      <c r="G6" s="89"/>
      <c r="H6" s="89"/>
    </row>
    <row r="7" spans="1:8" ht="34.15" customHeight="1" x14ac:dyDescent="0.25">
      <c r="A7" s="293"/>
      <c r="B7" s="49" t="s">
        <v>5</v>
      </c>
      <c r="C7" s="87"/>
      <c r="D7" s="87"/>
      <c r="E7" s="87">
        <v>0</v>
      </c>
      <c r="F7" s="87"/>
      <c r="G7" s="87"/>
      <c r="H7" s="87"/>
    </row>
    <row r="8" spans="1:8" ht="26.45" customHeight="1" x14ac:dyDescent="0.25">
      <c r="A8" s="294"/>
      <c r="B8" s="49" t="s">
        <v>6</v>
      </c>
      <c r="C8" s="87"/>
      <c r="D8" s="87"/>
      <c r="E8" s="87">
        <v>0</v>
      </c>
      <c r="F8" s="87"/>
      <c r="G8" s="87"/>
      <c r="H8" s="87"/>
    </row>
    <row r="9" spans="1:8" ht="32.450000000000003" customHeight="1" x14ac:dyDescent="0.25">
      <c r="A9" s="49" t="s">
        <v>7</v>
      </c>
      <c r="B9" s="49" t="s">
        <v>8</v>
      </c>
      <c r="C9" s="87"/>
      <c r="D9" s="87"/>
      <c r="E9" s="87">
        <v>0</v>
      </c>
      <c r="F9" s="87"/>
      <c r="G9" s="87"/>
      <c r="H9" s="87"/>
    </row>
    <row r="10" spans="1:8" x14ac:dyDescent="0.25">
      <c r="A10" s="49" t="s">
        <v>9</v>
      </c>
      <c r="B10" s="49" t="s">
        <v>10</v>
      </c>
      <c r="C10" s="87"/>
      <c r="D10" s="87"/>
      <c r="E10" s="87">
        <v>0</v>
      </c>
      <c r="F10" s="87"/>
      <c r="G10" s="87"/>
      <c r="H10" s="87"/>
    </row>
    <row r="11" spans="1:8" x14ac:dyDescent="0.25">
      <c r="A11" s="49" t="s">
        <v>11</v>
      </c>
      <c r="B11" s="49" t="s">
        <v>12</v>
      </c>
      <c r="C11" s="87"/>
      <c r="D11" s="87"/>
      <c r="E11" s="87">
        <v>0</v>
      </c>
      <c r="F11" s="87"/>
      <c r="G11" s="87"/>
      <c r="H11" s="87"/>
    </row>
    <row r="12" spans="1:8" x14ac:dyDescent="0.25">
      <c r="A12" s="49" t="s">
        <v>13</v>
      </c>
      <c r="B12" s="49" t="s">
        <v>14</v>
      </c>
      <c r="C12" s="87"/>
      <c r="D12" s="87"/>
      <c r="E12" s="87">
        <v>0</v>
      </c>
      <c r="F12" s="87"/>
      <c r="G12" s="87"/>
      <c r="H12" s="87"/>
    </row>
    <row r="13" spans="1:8" x14ac:dyDescent="0.25">
      <c r="A13" s="5" t="s">
        <v>15</v>
      </c>
      <c r="B13" s="5" t="s">
        <v>16</v>
      </c>
      <c r="C13" s="87"/>
      <c r="D13" s="87"/>
      <c r="E13" s="87">
        <v>0</v>
      </c>
      <c r="F13" s="87"/>
      <c r="G13" s="87"/>
      <c r="H13" s="87"/>
    </row>
    <row r="14" spans="1:8" x14ac:dyDescent="0.25">
      <c r="A14" s="49" t="s">
        <v>17</v>
      </c>
      <c r="B14" s="49" t="s">
        <v>18</v>
      </c>
      <c r="C14" s="87"/>
      <c r="D14" s="87"/>
      <c r="E14" s="87">
        <v>0</v>
      </c>
      <c r="F14" s="87"/>
      <c r="G14" s="87"/>
      <c r="H14" s="87"/>
    </row>
    <row r="15" spans="1:8" x14ac:dyDescent="0.25">
      <c r="A15" s="49" t="s">
        <v>19</v>
      </c>
      <c r="B15" s="49" t="s">
        <v>20</v>
      </c>
      <c r="C15" s="87"/>
      <c r="D15" s="87"/>
      <c r="E15" s="87">
        <v>0</v>
      </c>
      <c r="F15" s="87"/>
      <c r="G15" s="87"/>
      <c r="H15" s="87"/>
    </row>
    <row r="16" spans="1:8" ht="24.6" customHeight="1" x14ac:dyDescent="0.25">
      <c r="A16" s="49" t="s">
        <v>21</v>
      </c>
      <c r="B16" s="49" t="s">
        <v>22</v>
      </c>
      <c r="C16" s="87"/>
      <c r="D16" s="87"/>
      <c r="E16" s="87">
        <v>0</v>
      </c>
      <c r="F16" s="87"/>
      <c r="G16" s="87"/>
      <c r="H16" s="87"/>
    </row>
    <row r="17" spans="1:8" x14ac:dyDescent="0.25">
      <c r="A17" s="49" t="s">
        <v>23</v>
      </c>
      <c r="B17" s="49" t="s">
        <v>24</v>
      </c>
      <c r="C17" s="87"/>
      <c r="D17" s="87"/>
      <c r="E17" s="87">
        <v>0</v>
      </c>
      <c r="F17" s="87"/>
      <c r="G17" s="87"/>
      <c r="H17" s="87"/>
    </row>
    <row r="18" spans="1:8" x14ac:dyDescent="0.25">
      <c r="A18" s="49" t="s">
        <v>25</v>
      </c>
      <c r="B18" s="49" t="s">
        <v>26</v>
      </c>
      <c r="C18" s="87"/>
      <c r="D18" s="87"/>
      <c r="E18" s="87">
        <v>0</v>
      </c>
      <c r="F18" s="87"/>
      <c r="G18" s="87"/>
      <c r="H18" s="87"/>
    </row>
    <row r="19" spans="1:8" ht="16.149999999999999" customHeight="1" x14ac:dyDescent="0.25">
      <c r="A19" s="5" t="s">
        <v>27</v>
      </c>
      <c r="B19" s="5" t="s">
        <v>28</v>
      </c>
      <c r="C19" s="87">
        <v>369</v>
      </c>
      <c r="D19" s="87"/>
      <c r="E19" s="87">
        <v>0</v>
      </c>
      <c r="F19" s="87"/>
      <c r="G19" s="87"/>
      <c r="H19" s="87"/>
    </row>
    <row r="20" spans="1:8" ht="16.149999999999999" customHeight="1" x14ac:dyDescent="0.25">
      <c r="A20" s="288" t="s">
        <v>29</v>
      </c>
      <c r="B20" s="49" t="s">
        <v>30</v>
      </c>
      <c r="C20" s="87"/>
      <c r="D20" s="87"/>
      <c r="E20" s="87">
        <v>0</v>
      </c>
      <c r="F20" s="87"/>
      <c r="G20" s="87"/>
      <c r="H20" s="87"/>
    </row>
    <row r="21" spans="1:8" ht="43.9" customHeight="1" x14ac:dyDescent="0.25">
      <c r="A21" s="290"/>
      <c r="B21" s="6" t="s">
        <v>31</v>
      </c>
      <c r="C21" s="87"/>
      <c r="D21" s="87"/>
      <c r="E21" s="87">
        <v>0</v>
      </c>
      <c r="F21" s="87"/>
      <c r="G21" s="87"/>
      <c r="H21" s="87"/>
    </row>
    <row r="22" spans="1:8" x14ac:dyDescent="0.25">
      <c r="A22" s="49" t="s">
        <v>32</v>
      </c>
      <c r="B22" s="49" t="s">
        <v>33</v>
      </c>
      <c r="C22" s="87"/>
      <c r="D22" s="87"/>
      <c r="E22" s="87">
        <v>0</v>
      </c>
      <c r="F22" s="87"/>
      <c r="G22" s="87"/>
      <c r="H22" s="87"/>
    </row>
    <row r="23" spans="1:8" x14ac:dyDescent="0.25">
      <c r="A23" s="288" t="s">
        <v>34</v>
      </c>
      <c r="B23" s="49" t="s">
        <v>35</v>
      </c>
      <c r="C23" s="87">
        <v>0</v>
      </c>
      <c r="D23" s="87">
        <v>0</v>
      </c>
      <c r="E23" s="87">
        <v>0</v>
      </c>
      <c r="F23" s="87">
        <v>0</v>
      </c>
      <c r="G23" s="87">
        <v>0</v>
      </c>
      <c r="H23" s="87">
        <v>0</v>
      </c>
    </row>
    <row r="24" spans="1:8" x14ac:dyDescent="0.25">
      <c r="A24" s="289"/>
      <c r="B24" s="7" t="s">
        <v>36</v>
      </c>
      <c r="C24" s="87"/>
      <c r="D24" s="87"/>
      <c r="E24" s="87">
        <v>0</v>
      </c>
      <c r="F24" s="87"/>
      <c r="G24" s="87"/>
      <c r="H24" s="87"/>
    </row>
    <row r="25" spans="1:8" ht="83.45" customHeight="1" x14ac:dyDescent="0.25">
      <c r="A25" s="289"/>
      <c r="B25" s="7" t="s">
        <v>37</v>
      </c>
      <c r="C25" s="87"/>
      <c r="D25" s="87"/>
      <c r="E25" s="87">
        <v>0</v>
      </c>
      <c r="F25" s="87"/>
      <c r="G25" s="87"/>
      <c r="H25" s="87"/>
    </row>
    <row r="26" spans="1:8" ht="78.75" x14ac:dyDescent="0.25">
      <c r="A26" s="290"/>
      <c r="B26" s="7" t="s">
        <v>38</v>
      </c>
      <c r="C26" s="87"/>
      <c r="D26" s="87"/>
      <c r="E26" s="87">
        <v>0</v>
      </c>
      <c r="F26" s="87"/>
      <c r="G26" s="87"/>
      <c r="H26" s="87"/>
    </row>
    <row r="27" spans="1:8" x14ac:dyDescent="0.25">
      <c r="A27" s="291" t="s">
        <v>39</v>
      </c>
      <c r="B27" s="49" t="s">
        <v>40</v>
      </c>
      <c r="C27" s="87"/>
      <c r="D27" s="87"/>
      <c r="E27" s="87">
        <v>0</v>
      </c>
      <c r="F27" s="87"/>
      <c r="G27" s="87"/>
      <c r="H27" s="87"/>
    </row>
    <row r="28" spans="1:8" ht="47.25" x14ac:dyDescent="0.25">
      <c r="A28" s="291"/>
      <c r="B28" s="49" t="s">
        <v>41</v>
      </c>
      <c r="C28" s="87"/>
      <c r="D28" s="87"/>
      <c r="E28" s="87">
        <v>0</v>
      </c>
      <c r="F28" s="87"/>
      <c r="G28" s="87"/>
      <c r="H28" s="87"/>
    </row>
    <row r="29" spans="1:8" x14ac:dyDescent="0.25">
      <c r="A29" s="291"/>
      <c r="B29" s="8" t="s">
        <v>42</v>
      </c>
      <c r="C29" s="87"/>
      <c r="D29" s="87"/>
      <c r="E29" s="87">
        <v>0</v>
      </c>
      <c r="F29" s="87"/>
      <c r="G29" s="87"/>
      <c r="H29" s="87"/>
    </row>
    <row r="30" spans="1:8" x14ac:dyDescent="0.25">
      <c r="A30" s="49" t="s">
        <v>43</v>
      </c>
      <c r="B30" s="49" t="s">
        <v>44</v>
      </c>
      <c r="C30" s="87"/>
      <c r="D30" s="87"/>
      <c r="E30" s="87">
        <v>0</v>
      </c>
      <c r="F30" s="87"/>
      <c r="G30" s="87"/>
      <c r="H30" s="87"/>
    </row>
    <row r="31" spans="1:8" ht="31.5" x14ac:dyDescent="0.25">
      <c r="A31" s="9" t="s">
        <v>45</v>
      </c>
      <c r="B31" s="10" t="s">
        <v>46</v>
      </c>
      <c r="C31" s="87"/>
      <c r="D31" s="87"/>
      <c r="E31" s="87">
        <v>0</v>
      </c>
      <c r="F31" s="87"/>
      <c r="G31" s="87"/>
      <c r="H31" s="87"/>
    </row>
    <row r="32" spans="1:8" ht="16.149999999999999" customHeight="1" x14ac:dyDescent="0.25">
      <c r="A32" s="49" t="s">
        <v>47</v>
      </c>
      <c r="B32" s="49" t="s">
        <v>48</v>
      </c>
      <c r="C32" s="87"/>
      <c r="D32" s="87"/>
      <c r="E32" s="87">
        <v>0</v>
      </c>
      <c r="F32" s="87"/>
      <c r="G32" s="87"/>
      <c r="H32" s="87"/>
    </row>
    <row r="33" spans="1:8" x14ac:dyDescent="0.25">
      <c r="A33" s="5" t="s">
        <v>49</v>
      </c>
      <c r="B33" s="5" t="s">
        <v>50</v>
      </c>
      <c r="C33" s="87"/>
      <c r="D33" s="87"/>
      <c r="E33" s="87">
        <v>0</v>
      </c>
      <c r="F33" s="87"/>
      <c r="G33" s="87"/>
      <c r="H33" s="87"/>
    </row>
    <row r="34" spans="1:8" x14ac:dyDescent="0.25">
      <c r="A34" s="5" t="s">
        <v>51</v>
      </c>
      <c r="B34" s="5" t="s">
        <v>52</v>
      </c>
      <c r="C34" s="87"/>
      <c r="D34" s="87"/>
      <c r="E34" s="87">
        <v>0</v>
      </c>
      <c r="F34" s="87"/>
      <c r="G34" s="87"/>
      <c r="H34" s="87"/>
    </row>
    <row r="35" spans="1:8" x14ac:dyDescent="0.25">
      <c r="A35" s="49" t="s">
        <v>53</v>
      </c>
      <c r="B35" s="49" t="s">
        <v>54</v>
      </c>
      <c r="C35" s="87"/>
      <c r="D35" s="87"/>
      <c r="E35" s="87">
        <v>0</v>
      </c>
      <c r="F35" s="87"/>
      <c r="G35" s="87"/>
      <c r="H35" s="87"/>
    </row>
    <row r="36" spans="1:8" x14ac:dyDescent="0.25">
      <c r="A36" s="49" t="s">
        <v>55</v>
      </c>
      <c r="B36" s="49" t="s">
        <v>56</v>
      </c>
      <c r="C36" s="87"/>
      <c r="D36" s="87"/>
      <c r="E36" s="87">
        <v>0</v>
      </c>
      <c r="F36" s="87"/>
      <c r="G36" s="87"/>
      <c r="H36" s="87"/>
    </row>
    <row r="37" spans="1:8" x14ac:dyDescent="0.25">
      <c r="A37" s="49" t="s">
        <v>57</v>
      </c>
      <c r="B37" s="49" t="s">
        <v>58</v>
      </c>
      <c r="C37" s="87"/>
      <c r="D37" s="87"/>
      <c r="E37" s="87">
        <v>0</v>
      </c>
      <c r="F37" s="87"/>
      <c r="G37" s="87"/>
      <c r="H37" s="87"/>
    </row>
    <row r="38" spans="1:8" x14ac:dyDescent="0.25">
      <c r="A38" s="49" t="s">
        <v>59</v>
      </c>
      <c r="B38" s="49" t="s">
        <v>60</v>
      </c>
      <c r="C38" s="87"/>
      <c r="D38" s="87"/>
      <c r="E38" s="87">
        <v>0</v>
      </c>
      <c r="F38" s="87"/>
      <c r="G38" s="87"/>
      <c r="H38" s="87"/>
    </row>
    <row r="39" spans="1:8" x14ac:dyDescent="0.25">
      <c r="A39" s="49" t="s">
        <v>61</v>
      </c>
      <c r="B39" s="49" t="s">
        <v>62</v>
      </c>
      <c r="C39" s="87"/>
      <c r="D39" s="87"/>
      <c r="E39" s="87">
        <v>0</v>
      </c>
      <c r="F39" s="87"/>
      <c r="G39" s="87"/>
      <c r="H39" s="87"/>
    </row>
    <row r="40" spans="1:8" x14ac:dyDescent="0.25">
      <c r="A40" s="292" t="s">
        <v>63</v>
      </c>
      <c r="B40" s="49" t="s">
        <v>64</v>
      </c>
      <c r="C40" s="87"/>
      <c r="D40" s="87"/>
      <c r="E40" s="87">
        <v>0</v>
      </c>
      <c r="F40" s="87"/>
      <c r="G40" s="87"/>
      <c r="H40" s="87"/>
    </row>
    <row r="41" spans="1:8" x14ac:dyDescent="0.25">
      <c r="A41" s="292"/>
      <c r="B41" s="49" t="s">
        <v>65</v>
      </c>
      <c r="C41" s="87"/>
      <c r="D41" s="87"/>
      <c r="E41" s="87">
        <v>0</v>
      </c>
      <c r="F41" s="87"/>
      <c r="G41" s="87"/>
      <c r="H41" s="87"/>
    </row>
    <row r="42" spans="1:8" x14ac:dyDescent="0.25">
      <c r="A42" s="49" t="s">
        <v>66</v>
      </c>
      <c r="B42" s="49" t="s">
        <v>67</v>
      </c>
      <c r="C42" s="87">
        <v>1087</v>
      </c>
      <c r="D42" s="87"/>
      <c r="E42" s="87">
        <v>0</v>
      </c>
      <c r="F42" s="88"/>
      <c r="G42" s="87"/>
      <c r="H42" s="87"/>
    </row>
    <row r="43" spans="1:8" x14ac:dyDescent="0.25">
      <c r="A43" s="49" t="s">
        <v>68</v>
      </c>
      <c r="B43" s="49" t="s">
        <v>69</v>
      </c>
      <c r="C43" s="87"/>
      <c r="D43" s="87"/>
      <c r="E43" s="87">
        <v>0</v>
      </c>
      <c r="F43" s="87"/>
      <c r="G43" s="87"/>
      <c r="H43" s="87"/>
    </row>
    <row r="44" spans="1:8" ht="15" customHeight="1" x14ac:dyDescent="0.25">
      <c r="A44" s="292" t="s">
        <v>70</v>
      </c>
      <c r="B44" s="49" t="s">
        <v>71</v>
      </c>
      <c r="C44" s="87">
        <v>1400</v>
      </c>
      <c r="D44" s="87"/>
      <c r="E44" s="87">
        <v>0</v>
      </c>
      <c r="F44" s="87"/>
      <c r="G44" s="87"/>
      <c r="H44" s="87">
        <v>176</v>
      </c>
    </row>
    <row r="45" spans="1:8" ht="18" customHeight="1" x14ac:dyDescent="0.25">
      <c r="A45" s="292"/>
      <c r="B45" s="49" t="s">
        <v>72</v>
      </c>
      <c r="C45" s="87"/>
      <c r="D45" s="87"/>
      <c r="E45" s="87">
        <v>0</v>
      </c>
      <c r="F45" s="87"/>
      <c r="G45" s="87"/>
      <c r="H45" s="87"/>
    </row>
    <row r="46" spans="1:8" x14ac:dyDescent="0.25">
      <c r="A46" s="49" t="s">
        <v>73</v>
      </c>
      <c r="B46" s="49" t="s">
        <v>74</v>
      </c>
      <c r="C46" s="87">
        <v>1900</v>
      </c>
      <c r="D46" s="87"/>
      <c r="E46" s="87">
        <v>0</v>
      </c>
      <c r="F46" s="87"/>
      <c r="G46" s="87"/>
      <c r="H46" s="87">
        <v>244</v>
      </c>
    </row>
    <row r="47" spans="1:8" x14ac:dyDescent="0.25">
      <c r="A47" s="12" t="s">
        <v>75</v>
      </c>
      <c r="B47" s="5" t="s">
        <v>76</v>
      </c>
      <c r="C47" s="87">
        <v>2824</v>
      </c>
      <c r="D47" s="87"/>
      <c r="E47" s="87">
        <v>0</v>
      </c>
      <c r="F47" s="87"/>
      <c r="G47" s="87"/>
      <c r="H47" s="87">
        <v>23</v>
      </c>
    </row>
    <row r="48" spans="1:8" ht="19.899999999999999" customHeight="1" x14ac:dyDescent="0.25">
      <c r="A48" s="49" t="s">
        <v>77</v>
      </c>
      <c r="B48" s="49" t="s">
        <v>78</v>
      </c>
      <c r="C48" s="87"/>
      <c r="D48" s="87"/>
      <c r="E48" s="87">
        <v>0</v>
      </c>
      <c r="F48" s="87"/>
      <c r="G48" s="87"/>
      <c r="H48" s="87"/>
    </row>
    <row r="49" spans="1:8" ht="19.899999999999999" customHeight="1" x14ac:dyDescent="0.25">
      <c r="A49" s="49" t="s">
        <v>79</v>
      </c>
      <c r="B49" s="49" t="s">
        <v>80</v>
      </c>
      <c r="C49" s="87"/>
      <c r="D49" s="87"/>
      <c r="E49" s="87">
        <v>0</v>
      </c>
      <c r="F49" s="87"/>
      <c r="G49" s="87"/>
      <c r="H49" s="87"/>
    </row>
    <row r="50" spans="1:8" x14ac:dyDescent="0.25">
      <c r="A50" s="49" t="s">
        <v>81</v>
      </c>
      <c r="B50" s="49" t="s">
        <v>82</v>
      </c>
      <c r="C50" s="87"/>
      <c r="D50" s="87"/>
      <c r="E50" s="87">
        <v>0</v>
      </c>
      <c r="F50" s="87"/>
      <c r="G50" s="87"/>
      <c r="H50" s="87"/>
    </row>
    <row r="51" spans="1:8" ht="31.5" x14ac:dyDescent="0.25">
      <c r="A51" s="50" t="s">
        <v>0</v>
      </c>
      <c r="B51" s="13"/>
      <c r="C51" s="37">
        <f>SUM(C6:C23)+SUM(C27:C50)</f>
        <v>7580</v>
      </c>
      <c r="D51" s="37">
        <f>SUM(D6:D23)+SUM(D27:D50)</f>
        <v>0</v>
      </c>
      <c r="E51" s="36">
        <f t="shared" ref="E51" si="0">F51+G51</f>
        <v>0</v>
      </c>
      <c r="F51" s="37">
        <f>SUM(F6:F23)+SUM(F27:F50)</f>
        <v>0</v>
      </c>
      <c r="G51" s="37">
        <f>SUM(G6:G23)+SUM(G27:G50)</f>
        <v>0</v>
      </c>
      <c r="H51" s="37">
        <f>SUM(H6:H23)+SUM(H27:H50)</f>
        <v>443</v>
      </c>
    </row>
    <row r="52" spans="1:8" x14ac:dyDescent="0.25">
      <c r="A52" s="16"/>
      <c r="B52" s="16"/>
      <c r="C52" s="16"/>
      <c r="D52" s="16"/>
      <c r="E52" s="16"/>
      <c r="F52" s="16"/>
      <c r="G52" s="16"/>
      <c r="H52" s="16"/>
    </row>
    <row r="54" spans="1:8" x14ac:dyDescent="0.25">
      <c r="B54" s="17"/>
    </row>
    <row r="55" spans="1:8" x14ac:dyDescent="0.25">
      <c r="B55" s="17"/>
    </row>
    <row r="56" spans="1:8" x14ac:dyDescent="0.25">
      <c r="B56" s="17"/>
    </row>
    <row r="57" spans="1:8" x14ac:dyDescent="0.25">
      <c r="A57" s="18"/>
      <c r="B57" s="17"/>
    </row>
    <row r="58" spans="1:8" x14ac:dyDescent="0.25">
      <c r="A58" s="18"/>
      <c r="B58" s="19"/>
    </row>
  </sheetData>
  <mergeCells count="14">
    <mergeCell ref="B1:H1"/>
    <mergeCell ref="B3:B5"/>
    <mergeCell ref="A3:A5"/>
    <mergeCell ref="C3:C5"/>
    <mergeCell ref="D3:H3"/>
    <mergeCell ref="A23:A26"/>
    <mergeCell ref="A27:A29"/>
    <mergeCell ref="A40:A41"/>
    <mergeCell ref="H4:H5"/>
    <mergeCell ref="A44:A45"/>
    <mergeCell ref="A6:A8"/>
    <mergeCell ref="A20:A21"/>
    <mergeCell ref="D4:D5"/>
    <mergeCell ref="E4:G4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58"/>
  <sheetViews>
    <sheetView view="pageBreakPreview" zoomScale="68" zoomScaleNormal="100" zoomScaleSheetLayoutView="68" workbookViewId="0">
      <pane xSplit="2" ySplit="4" topLeftCell="C42" activePane="bottomRight" state="frozen"/>
      <selection activeCell="A65" sqref="A65"/>
      <selection pane="topRight" activeCell="A65" sqref="A65"/>
      <selection pane="bottomLeft" activeCell="A65" sqref="A65"/>
      <selection pane="bottomRight" activeCell="A65" sqref="A65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19" max="219" width="34" customWidth="1"/>
    <col min="220" max="220" width="11.28515625" customWidth="1"/>
    <col min="221" max="221" width="11" customWidth="1"/>
    <col min="229" max="230" width="10.7109375" customWidth="1"/>
    <col min="232" max="232" width="11.5703125" customWidth="1"/>
    <col min="233" max="233" width="13.7109375" customWidth="1"/>
    <col min="234" max="237" width="9.28515625" customWidth="1"/>
    <col min="475" max="475" width="34" customWidth="1"/>
    <col min="476" max="476" width="11.28515625" customWidth="1"/>
    <col min="477" max="477" width="11" customWidth="1"/>
    <col min="485" max="486" width="10.7109375" customWidth="1"/>
    <col min="488" max="488" width="11.5703125" customWidth="1"/>
    <col min="489" max="489" width="13.7109375" customWidth="1"/>
    <col min="490" max="493" width="9.28515625" customWidth="1"/>
    <col min="731" max="731" width="34" customWidth="1"/>
    <col min="732" max="732" width="11.28515625" customWidth="1"/>
    <col min="733" max="733" width="11" customWidth="1"/>
    <col min="741" max="742" width="10.7109375" customWidth="1"/>
    <col min="744" max="744" width="11.5703125" customWidth="1"/>
    <col min="745" max="745" width="13.7109375" customWidth="1"/>
    <col min="746" max="749" width="9.28515625" customWidth="1"/>
    <col min="987" max="987" width="34" customWidth="1"/>
    <col min="988" max="988" width="11.28515625" customWidth="1"/>
    <col min="989" max="989" width="11" customWidth="1"/>
    <col min="997" max="998" width="10.7109375" customWidth="1"/>
    <col min="1000" max="1000" width="11.5703125" customWidth="1"/>
    <col min="1001" max="1001" width="13.7109375" customWidth="1"/>
    <col min="1002" max="1005" width="9.28515625" customWidth="1"/>
    <col min="1243" max="1243" width="34" customWidth="1"/>
    <col min="1244" max="1244" width="11.28515625" customWidth="1"/>
    <col min="1245" max="1245" width="11" customWidth="1"/>
    <col min="1253" max="1254" width="10.7109375" customWidth="1"/>
    <col min="1256" max="1256" width="11.5703125" customWidth="1"/>
    <col min="1257" max="1257" width="13.7109375" customWidth="1"/>
    <col min="1258" max="1261" width="9.28515625" customWidth="1"/>
    <col min="1499" max="1499" width="34" customWidth="1"/>
    <col min="1500" max="1500" width="11.28515625" customWidth="1"/>
    <col min="1501" max="1501" width="11" customWidth="1"/>
    <col min="1509" max="1510" width="10.7109375" customWidth="1"/>
    <col min="1512" max="1512" width="11.5703125" customWidth="1"/>
    <col min="1513" max="1513" width="13.7109375" customWidth="1"/>
    <col min="1514" max="1517" width="9.28515625" customWidth="1"/>
    <col min="1755" max="1755" width="34" customWidth="1"/>
    <col min="1756" max="1756" width="11.28515625" customWidth="1"/>
    <col min="1757" max="1757" width="11" customWidth="1"/>
    <col min="1765" max="1766" width="10.7109375" customWidth="1"/>
    <col min="1768" max="1768" width="11.5703125" customWidth="1"/>
    <col min="1769" max="1769" width="13.7109375" customWidth="1"/>
    <col min="1770" max="1773" width="9.28515625" customWidth="1"/>
    <col min="2011" max="2011" width="34" customWidth="1"/>
    <col min="2012" max="2012" width="11.28515625" customWidth="1"/>
    <col min="2013" max="2013" width="11" customWidth="1"/>
    <col min="2021" max="2022" width="10.7109375" customWidth="1"/>
    <col min="2024" max="2024" width="11.5703125" customWidth="1"/>
    <col min="2025" max="2025" width="13.7109375" customWidth="1"/>
    <col min="2026" max="2029" width="9.28515625" customWidth="1"/>
    <col min="2267" max="2267" width="34" customWidth="1"/>
    <col min="2268" max="2268" width="11.28515625" customWidth="1"/>
    <col min="2269" max="2269" width="11" customWidth="1"/>
    <col min="2277" max="2278" width="10.7109375" customWidth="1"/>
    <col min="2280" max="2280" width="11.5703125" customWidth="1"/>
    <col min="2281" max="2281" width="13.7109375" customWidth="1"/>
    <col min="2282" max="2285" width="9.28515625" customWidth="1"/>
    <col min="2523" max="2523" width="34" customWidth="1"/>
    <col min="2524" max="2524" width="11.28515625" customWidth="1"/>
    <col min="2525" max="2525" width="11" customWidth="1"/>
    <col min="2533" max="2534" width="10.7109375" customWidth="1"/>
    <col min="2536" max="2536" width="11.5703125" customWidth="1"/>
    <col min="2537" max="2537" width="13.7109375" customWidth="1"/>
    <col min="2538" max="2541" width="9.28515625" customWidth="1"/>
    <col min="2779" max="2779" width="34" customWidth="1"/>
    <col min="2780" max="2780" width="11.28515625" customWidth="1"/>
    <col min="2781" max="2781" width="11" customWidth="1"/>
    <col min="2789" max="2790" width="10.7109375" customWidth="1"/>
    <col min="2792" max="2792" width="11.5703125" customWidth="1"/>
    <col min="2793" max="2793" width="13.7109375" customWidth="1"/>
    <col min="2794" max="2797" width="9.28515625" customWidth="1"/>
    <col min="3035" max="3035" width="34" customWidth="1"/>
    <col min="3036" max="3036" width="11.28515625" customWidth="1"/>
    <col min="3037" max="3037" width="11" customWidth="1"/>
    <col min="3045" max="3046" width="10.7109375" customWidth="1"/>
    <col min="3048" max="3048" width="11.5703125" customWidth="1"/>
    <col min="3049" max="3049" width="13.7109375" customWidth="1"/>
    <col min="3050" max="3053" width="9.28515625" customWidth="1"/>
    <col min="3291" max="3291" width="34" customWidth="1"/>
    <col min="3292" max="3292" width="11.28515625" customWidth="1"/>
    <col min="3293" max="3293" width="11" customWidth="1"/>
    <col min="3301" max="3302" width="10.7109375" customWidth="1"/>
    <col min="3304" max="3304" width="11.5703125" customWidth="1"/>
    <col min="3305" max="3305" width="13.7109375" customWidth="1"/>
    <col min="3306" max="3309" width="9.28515625" customWidth="1"/>
    <col min="3547" max="3547" width="34" customWidth="1"/>
    <col min="3548" max="3548" width="11.28515625" customWidth="1"/>
    <col min="3549" max="3549" width="11" customWidth="1"/>
    <col min="3557" max="3558" width="10.7109375" customWidth="1"/>
    <col min="3560" max="3560" width="11.5703125" customWidth="1"/>
    <col min="3561" max="3561" width="13.7109375" customWidth="1"/>
    <col min="3562" max="3565" width="9.28515625" customWidth="1"/>
    <col min="3803" max="3803" width="34" customWidth="1"/>
    <col min="3804" max="3804" width="11.28515625" customWidth="1"/>
    <col min="3805" max="3805" width="11" customWidth="1"/>
    <col min="3813" max="3814" width="10.7109375" customWidth="1"/>
    <col min="3816" max="3816" width="11.5703125" customWidth="1"/>
    <col min="3817" max="3817" width="13.7109375" customWidth="1"/>
    <col min="3818" max="3821" width="9.28515625" customWidth="1"/>
    <col min="4059" max="4059" width="34" customWidth="1"/>
    <col min="4060" max="4060" width="11.28515625" customWidth="1"/>
    <col min="4061" max="4061" width="11" customWidth="1"/>
    <col min="4069" max="4070" width="10.7109375" customWidth="1"/>
    <col min="4072" max="4072" width="11.5703125" customWidth="1"/>
    <col min="4073" max="4073" width="13.7109375" customWidth="1"/>
    <col min="4074" max="4077" width="9.28515625" customWidth="1"/>
    <col min="4315" max="4315" width="34" customWidth="1"/>
    <col min="4316" max="4316" width="11.28515625" customWidth="1"/>
    <col min="4317" max="4317" width="11" customWidth="1"/>
    <col min="4325" max="4326" width="10.7109375" customWidth="1"/>
    <col min="4328" max="4328" width="11.5703125" customWidth="1"/>
    <col min="4329" max="4329" width="13.7109375" customWidth="1"/>
    <col min="4330" max="4333" width="9.28515625" customWidth="1"/>
    <col min="4571" max="4571" width="34" customWidth="1"/>
    <col min="4572" max="4572" width="11.28515625" customWidth="1"/>
    <col min="4573" max="4573" width="11" customWidth="1"/>
    <col min="4581" max="4582" width="10.7109375" customWidth="1"/>
    <col min="4584" max="4584" width="11.5703125" customWidth="1"/>
    <col min="4585" max="4585" width="13.7109375" customWidth="1"/>
    <col min="4586" max="4589" width="9.28515625" customWidth="1"/>
    <col min="4827" max="4827" width="34" customWidth="1"/>
    <col min="4828" max="4828" width="11.28515625" customWidth="1"/>
    <col min="4829" max="4829" width="11" customWidth="1"/>
    <col min="4837" max="4838" width="10.7109375" customWidth="1"/>
    <col min="4840" max="4840" width="11.5703125" customWidth="1"/>
    <col min="4841" max="4841" width="13.7109375" customWidth="1"/>
    <col min="4842" max="4845" width="9.28515625" customWidth="1"/>
    <col min="5083" max="5083" width="34" customWidth="1"/>
    <col min="5084" max="5084" width="11.28515625" customWidth="1"/>
    <col min="5085" max="5085" width="11" customWidth="1"/>
    <col min="5093" max="5094" width="10.7109375" customWidth="1"/>
    <col min="5096" max="5096" width="11.5703125" customWidth="1"/>
    <col min="5097" max="5097" width="13.7109375" customWidth="1"/>
    <col min="5098" max="5101" width="9.28515625" customWidth="1"/>
    <col min="5339" max="5339" width="34" customWidth="1"/>
    <col min="5340" max="5340" width="11.28515625" customWidth="1"/>
    <col min="5341" max="5341" width="11" customWidth="1"/>
    <col min="5349" max="5350" width="10.7109375" customWidth="1"/>
    <col min="5352" max="5352" width="11.5703125" customWidth="1"/>
    <col min="5353" max="5353" width="13.7109375" customWidth="1"/>
    <col min="5354" max="5357" width="9.28515625" customWidth="1"/>
    <col min="5595" max="5595" width="34" customWidth="1"/>
    <col min="5596" max="5596" width="11.28515625" customWidth="1"/>
    <col min="5597" max="5597" width="11" customWidth="1"/>
    <col min="5605" max="5606" width="10.7109375" customWidth="1"/>
    <col min="5608" max="5608" width="11.5703125" customWidth="1"/>
    <col min="5609" max="5609" width="13.7109375" customWidth="1"/>
    <col min="5610" max="5613" width="9.28515625" customWidth="1"/>
    <col min="5851" max="5851" width="34" customWidth="1"/>
    <col min="5852" max="5852" width="11.28515625" customWidth="1"/>
    <col min="5853" max="5853" width="11" customWidth="1"/>
    <col min="5861" max="5862" width="10.7109375" customWidth="1"/>
    <col min="5864" max="5864" width="11.5703125" customWidth="1"/>
    <col min="5865" max="5865" width="13.7109375" customWidth="1"/>
    <col min="5866" max="5869" width="9.28515625" customWidth="1"/>
    <col min="6107" max="6107" width="34" customWidth="1"/>
    <col min="6108" max="6108" width="11.28515625" customWidth="1"/>
    <col min="6109" max="6109" width="11" customWidth="1"/>
    <col min="6117" max="6118" width="10.7109375" customWidth="1"/>
    <col min="6120" max="6120" width="11.5703125" customWidth="1"/>
    <col min="6121" max="6121" width="13.7109375" customWidth="1"/>
    <col min="6122" max="6125" width="9.28515625" customWidth="1"/>
    <col min="6363" max="6363" width="34" customWidth="1"/>
    <col min="6364" max="6364" width="11.28515625" customWidth="1"/>
    <col min="6365" max="6365" width="11" customWidth="1"/>
    <col min="6373" max="6374" width="10.7109375" customWidth="1"/>
    <col min="6376" max="6376" width="11.5703125" customWidth="1"/>
    <col min="6377" max="6377" width="13.7109375" customWidth="1"/>
    <col min="6378" max="6381" width="9.28515625" customWidth="1"/>
    <col min="6619" max="6619" width="34" customWidth="1"/>
    <col min="6620" max="6620" width="11.28515625" customWidth="1"/>
    <col min="6621" max="6621" width="11" customWidth="1"/>
    <col min="6629" max="6630" width="10.7109375" customWidth="1"/>
    <col min="6632" max="6632" width="11.5703125" customWidth="1"/>
    <col min="6633" max="6633" width="13.7109375" customWidth="1"/>
    <col min="6634" max="6637" width="9.28515625" customWidth="1"/>
    <col min="6875" max="6875" width="34" customWidth="1"/>
    <col min="6876" max="6876" width="11.28515625" customWidth="1"/>
    <col min="6877" max="6877" width="11" customWidth="1"/>
    <col min="6885" max="6886" width="10.7109375" customWidth="1"/>
    <col min="6888" max="6888" width="11.5703125" customWidth="1"/>
    <col min="6889" max="6889" width="13.7109375" customWidth="1"/>
    <col min="6890" max="6893" width="9.28515625" customWidth="1"/>
    <col min="7131" max="7131" width="34" customWidth="1"/>
    <col min="7132" max="7132" width="11.28515625" customWidth="1"/>
    <col min="7133" max="7133" width="11" customWidth="1"/>
    <col min="7141" max="7142" width="10.7109375" customWidth="1"/>
    <col min="7144" max="7144" width="11.5703125" customWidth="1"/>
    <col min="7145" max="7145" width="13.7109375" customWidth="1"/>
    <col min="7146" max="7149" width="9.28515625" customWidth="1"/>
    <col min="7387" max="7387" width="34" customWidth="1"/>
    <col min="7388" max="7388" width="11.28515625" customWidth="1"/>
    <col min="7389" max="7389" width="11" customWidth="1"/>
    <col min="7397" max="7398" width="10.7109375" customWidth="1"/>
    <col min="7400" max="7400" width="11.5703125" customWidth="1"/>
    <col min="7401" max="7401" width="13.7109375" customWidth="1"/>
    <col min="7402" max="7405" width="9.28515625" customWidth="1"/>
    <col min="7643" max="7643" width="34" customWidth="1"/>
    <col min="7644" max="7644" width="11.28515625" customWidth="1"/>
    <col min="7645" max="7645" width="11" customWidth="1"/>
    <col min="7653" max="7654" width="10.7109375" customWidth="1"/>
    <col min="7656" max="7656" width="11.5703125" customWidth="1"/>
    <col min="7657" max="7657" width="13.7109375" customWidth="1"/>
    <col min="7658" max="7661" width="9.28515625" customWidth="1"/>
    <col min="7899" max="7899" width="34" customWidth="1"/>
    <col min="7900" max="7900" width="11.28515625" customWidth="1"/>
    <col min="7901" max="7901" width="11" customWidth="1"/>
    <col min="7909" max="7910" width="10.7109375" customWidth="1"/>
    <col min="7912" max="7912" width="11.5703125" customWidth="1"/>
    <col min="7913" max="7913" width="13.7109375" customWidth="1"/>
    <col min="7914" max="7917" width="9.28515625" customWidth="1"/>
    <col min="8155" max="8155" width="34" customWidth="1"/>
    <col min="8156" max="8156" width="11.28515625" customWidth="1"/>
    <col min="8157" max="8157" width="11" customWidth="1"/>
    <col min="8165" max="8166" width="10.7109375" customWidth="1"/>
    <col min="8168" max="8168" width="11.5703125" customWidth="1"/>
    <col min="8169" max="8169" width="13.7109375" customWidth="1"/>
    <col min="8170" max="8173" width="9.28515625" customWidth="1"/>
    <col min="8411" max="8411" width="34" customWidth="1"/>
    <col min="8412" max="8412" width="11.28515625" customWidth="1"/>
    <col min="8413" max="8413" width="11" customWidth="1"/>
    <col min="8421" max="8422" width="10.7109375" customWidth="1"/>
    <col min="8424" max="8424" width="11.5703125" customWidth="1"/>
    <col min="8425" max="8425" width="13.7109375" customWidth="1"/>
    <col min="8426" max="8429" width="9.28515625" customWidth="1"/>
    <col min="8667" max="8667" width="34" customWidth="1"/>
    <col min="8668" max="8668" width="11.28515625" customWidth="1"/>
    <col min="8669" max="8669" width="11" customWidth="1"/>
    <col min="8677" max="8678" width="10.7109375" customWidth="1"/>
    <col min="8680" max="8680" width="11.5703125" customWidth="1"/>
    <col min="8681" max="8681" width="13.7109375" customWidth="1"/>
    <col min="8682" max="8685" width="9.28515625" customWidth="1"/>
    <col min="8923" max="8923" width="34" customWidth="1"/>
    <col min="8924" max="8924" width="11.28515625" customWidth="1"/>
    <col min="8925" max="8925" width="11" customWidth="1"/>
    <col min="8933" max="8934" width="10.7109375" customWidth="1"/>
    <col min="8936" max="8936" width="11.5703125" customWidth="1"/>
    <col min="8937" max="8937" width="13.7109375" customWidth="1"/>
    <col min="8938" max="8941" width="9.28515625" customWidth="1"/>
    <col min="9179" max="9179" width="34" customWidth="1"/>
    <col min="9180" max="9180" width="11.28515625" customWidth="1"/>
    <col min="9181" max="9181" width="11" customWidth="1"/>
    <col min="9189" max="9190" width="10.7109375" customWidth="1"/>
    <col min="9192" max="9192" width="11.5703125" customWidth="1"/>
    <col min="9193" max="9193" width="13.7109375" customWidth="1"/>
    <col min="9194" max="9197" width="9.28515625" customWidth="1"/>
    <col min="9435" max="9435" width="34" customWidth="1"/>
    <col min="9436" max="9436" width="11.28515625" customWidth="1"/>
    <col min="9437" max="9437" width="11" customWidth="1"/>
    <col min="9445" max="9446" width="10.7109375" customWidth="1"/>
    <col min="9448" max="9448" width="11.5703125" customWidth="1"/>
    <col min="9449" max="9449" width="13.7109375" customWidth="1"/>
    <col min="9450" max="9453" width="9.28515625" customWidth="1"/>
    <col min="9691" max="9691" width="34" customWidth="1"/>
    <col min="9692" max="9692" width="11.28515625" customWidth="1"/>
    <col min="9693" max="9693" width="11" customWidth="1"/>
    <col min="9701" max="9702" width="10.7109375" customWidth="1"/>
    <col min="9704" max="9704" width="11.5703125" customWidth="1"/>
    <col min="9705" max="9705" width="13.7109375" customWidth="1"/>
    <col min="9706" max="9709" width="9.28515625" customWidth="1"/>
    <col min="9947" max="9947" width="34" customWidth="1"/>
    <col min="9948" max="9948" width="11.28515625" customWidth="1"/>
    <col min="9949" max="9949" width="11" customWidth="1"/>
    <col min="9957" max="9958" width="10.7109375" customWidth="1"/>
    <col min="9960" max="9960" width="11.5703125" customWidth="1"/>
    <col min="9961" max="9961" width="13.7109375" customWidth="1"/>
    <col min="9962" max="9965" width="9.28515625" customWidth="1"/>
    <col min="10203" max="10203" width="34" customWidth="1"/>
    <col min="10204" max="10204" width="11.28515625" customWidth="1"/>
    <col min="10205" max="10205" width="11" customWidth="1"/>
    <col min="10213" max="10214" width="10.7109375" customWidth="1"/>
    <col min="10216" max="10216" width="11.5703125" customWidth="1"/>
    <col min="10217" max="10217" width="13.7109375" customWidth="1"/>
    <col min="10218" max="10221" width="9.28515625" customWidth="1"/>
    <col min="10459" max="10459" width="34" customWidth="1"/>
    <col min="10460" max="10460" width="11.28515625" customWidth="1"/>
    <col min="10461" max="10461" width="11" customWidth="1"/>
    <col min="10469" max="10470" width="10.7109375" customWidth="1"/>
    <col min="10472" max="10472" width="11.5703125" customWidth="1"/>
    <col min="10473" max="10473" width="13.7109375" customWidth="1"/>
    <col min="10474" max="10477" width="9.28515625" customWidth="1"/>
    <col min="10715" max="10715" width="34" customWidth="1"/>
    <col min="10716" max="10716" width="11.28515625" customWidth="1"/>
    <col min="10717" max="10717" width="11" customWidth="1"/>
    <col min="10725" max="10726" width="10.7109375" customWidth="1"/>
    <col min="10728" max="10728" width="11.5703125" customWidth="1"/>
    <col min="10729" max="10729" width="13.7109375" customWidth="1"/>
    <col min="10730" max="10733" width="9.28515625" customWidth="1"/>
    <col min="10971" max="10971" width="34" customWidth="1"/>
    <col min="10972" max="10972" width="11.28515625" customWidth="1"/>
    <col min="10973" max="10973" width="11" customWidth="1"/>
    <col min="10981" max="10982" width="10.7109375" customWidth="1"/>
    <col min="10984" max="10984" width="11.5703125" customWidth="1"/>
    <col min="10985" max="10985" width="13.7109375" customWidth="1"/>
    <col min="10986" max="10989" width="9.28515625" customWidth="1"/>
    <col min="11227" max="11227" width="34" customWidth="1"/>
    <col min="11228" max="11228" width="11.28515625" customWidth="1"/>
    <col min="11229" max="11229" width="11" customWidth="1"/>
    <col min="11237" max="11238" width="10.7109375" customWidth="1"/>
    <col min="11240" max="11240" width="11.5703125" customWidth="1"/>
    <col min="11241" max="11241" width="13.7109375" customWidth="1"/>
    <col min="11242" max="11245" width="9.28515625" customWidth="1"/>
    <col min="11483" max="11483" width="34" customWidth="1"/>
    <col min="11484" max="11484" width="11.28515625" customWidth="1"/>
    <col min="11485" max="11485" width="11" customWidth="1"/>
    <col min="11493" max="11494" width="10.7109375" customWidth="1"/>
    <col min="11496" max="11496" width="11.5703125" customWidth="1"/>
    <col min="11497" max="11497" width="13.7109375" customWidth="1"/>
    <col min="11498" max="11501" width="9.28515625" customWidth="1"/>
    <col min="11739" max="11739" width="34" customWidth="1"/>
    <col min="11740" max="11740" width="11.28515625" customWidth="1"/>
    <col min="11741" max="11741" width="11" customWidth="1"/>
    <col min="11749" max="11750" width="10.7109375" customWidth="1"/>
    <col min="11752" max="11752" width="11.5703125" customWidth="1"/>
    <col min="11753" max="11753" width="13.7109375" customWidth="1"/>
    <col min="11754" max="11757" width="9.28515625" customWidth="1"/>
    <col min="11995" max="11995" width="34" customWidth="1"/>
    <col min="11996" max="11996" width="11.28515625" customWidth="1"/>
    <col min="11997" max="11997" width="11" customWidth="1"/>
    <col min="12005" max="12006" width="10.7109375" customWidth="1"/>
    <col min="12008" max="12008" width="11.5703125" customWidth="1"/>
    <col min="12009" max="12009" width="13.7109375" customWidth="1"/>
    <col min="12010" max="12013" width="9.28515625" customWidth="1"/>
    <col min="12251" max="12251" width="34" customWidth="1"/>
    <col min="12252" max="12252" width="11.28515625" customWidth="1"/>
    <col min="12253" max="12253" width="11" customWidth="1"/>
    <col min="12261" max="12262" width="10.7109375" customWidth="1"/>
    <col min="12264" max="12264" width="11.5703125" customWidth="1"/>
    <col min="12265" max="12265" width="13.7109375" customWidth="1"/>
    <col min="12266" max="12269" width="9.28515625" customWidth="1"/>
    <col min="12507" max="12507" width="34" customWidth="1"/>
    <col min="12508" max="12508" width="11.28515625" customWidth="1"/>
    <col min="12509" max="12509" width="11" customWidth="1"/>
    <col min="12517" max="12518" width="10.7109375" customWidth="1"/>
    <col min="12520" max="12520" width="11.5703125" customWidth="1"/>
    <col min="12521" max="12521" width="13.7109375" customWidth="1"/>
    <col min="12522" max="12525" width="9.28515625" customWidth="1"/>
    <col min="12763" max="12763" width="34" customWidth="1"/>
    <col min="12764" max="12764" width="11.28515625" customWidth="1"/>
    <col min="12765" max="12765" width="11" customWidth="1"/>
    <col min="12773" max="12774" width="10.7109375" customWidth="1"/>
    <col min="12776" max="12776" width="11.5703125" customWidth="1"/>
    <col min="12777" max="12777" width="13.7109375" customWidth="1"/>
    <col min="12778" max="12781" width="9.28515625" customWidth="1"/>
    <col min="13019" max="13019" width="34" customWidth="1"/>
    <col min="13020" max="13020" width="11.28515625" customWidth="1"/>
    <col min="13021" max="13021" width="11" customWidth="1"/>
    <col min="13029" max="13030" width="10.7109375" customWidth="1"/>
    <col min="13032" max="13032" width="11.5703125" customWidth="1"/>
    <col min="13033" max="13033" width="13.7109375" customWidth="1"/>
    <col min="13034" max="13037" width="9.28515625" customWidth="1"/>
    <col min="13275" max="13275" width="34" customWidth="1"/>
    <col min="13276" max="13276" width="11.28515625" customWidth="1"/>
    <col min="13277" max="13277" width="11" customWidth="1"/>
    <col min="13285" max="13286" width="10.7109375" customWidth="1"/>
    <col min="13288" max="13288" width="11.5703125" customWidth="1"/>
    <col min="13289" max="13289" width="13.7109375" customWidth="1"/>
    <col min="13290" max="13293" width="9.28515625" customWidth="1"/>
    <col min="13531" max="13531" width="34" customWidth="1"/>
    <col min="13532" max="13532" width="11.28515625" customWidth="1"/>
    <col min="13533" max="13533" width="11" customWidth="1"/>
    <col min="13541" max="13542" width="10.7109375" customWidth="1"/>
    <col min="13544" max="13544" width="11.5703125" customWidth="1"/>
    <col min="13545" max="13545" width="13.7109375" customWidth="1"/>
    <col min="13546" max="13549" width="9.28515625" customWidth="1"/>
    <col min="13787" max="13787" width="34" customWidth="1"/>
    <col min="13788" max="13788" width="11.28515625" customWidth="1"/>
    <col min="13789" max="13789" width="11" customWidth="1"/>
    <col min="13797" max="13798" width="10.7109375" customWidth="1"/>
    <col min="13800" max="13800" width="11.5703125" customWidth="1"/>
    <col min="13801" max="13801" width="13.7109375" customWidth="1"/>
    <col min="13802" max="13805" width="9.28515625" customWidth="1"/>
    <col min="14043" max="14043" width="34" customWidth="1"/>
    <col min="14044" max="14044" width="11.28515625" customWidth="1"/>
    <col min="14045" max="14045" width="11" customWidth="1"/>
    <col min="14053" max="14054" width="10.7109375" customWidth="1"/>
    <col min="14056" max="14056" width="11.5703125" customWidth="1"/>
    <col min="14057" max="14057" width="13.7109375" customWidth="1"/>
    <col min="14058" max="14061" width="9.28515625" customWidth="1"/>
    <col min="14299" max="14299" width="34" customWidth="1"/>
    <col min="14300" max="14300" width="11.28515625" customWidth="1"/>
    <col min="14301" max="14301" width="11" customWidth="1"/>
    <col min="14309" max="14310" width="10.7109375" customWidth="1"/>
    <col min="14312" max="14312" width="11.5703125" customWidth="1"/>
    <col min="14313" max="14313" width="13.7109375" customWidth="1"/>
    <col min="14314" max="14317" width="9.28515625" customWidth="1"/>
    <col min="14555" max="14555" width="34" customWidth="1"/>
    <col min="14556" max="14556" width="11.28515625" customWidth="1"/>
    <col min="14557" max="14557" width="11" customWidth="1"/>
    <col min="14565" max="14566" width="10.7109375" customWidth="1"/>
    <col min="14568" max="14568" width="11.5703125" customWidth="1"/>
    <col min="14569" max="14569" width="13.7109375" customWidth="1"/>
    <col min="14570" max="14573" width="9.28515625" customWidth="1"/>
    <col min="14811" max="14811" width="34" customWidth="1"/>
    <col min="14812" max="14812" width="11.28515625" customWidth="1"/>
    <col min="14813" max="14813" width="11" customWidth="1"/>
    <col min="14821" max="14822" width="10.7109375" customWidth="1"/>
    <col min="14824" max="14824" width="11.5703125" customWidth="1"/>
    <col min="14825" max="14825" width="13.7109375" customWidth="1"/>
    <col min="14826" max="14829" width="9.28515625" customWidth="1"/>
    <col min="15067" max="15067" width="34" customWidth="1"/>
    <col min="15068" max="15068" width="11.28515625" customWidth="1"/>
    <col min="15069" max="15069" width="11" customWidth="1"/>
    <col min="15077" max="15078" width="10.7109375" customWidth="1"/>
    <col min="15080" max="15080" width="11.5703125" customWidth="1"/>
    <col min="15081" max="15081" width="13.7109375" customWidth="1"/>
    <col min="15082" max="15085" width="9.28515625" customWidth="1"/>
    <col min="15323" max="15323" width="34" customWidth="1"/>
    <col min="15324" max="15324" width="11.28515625" customWidth="1"/>
    <col min="15325" max="15325" width="11" customWidth="1"/>
    <col min="15333" max="15334" width="10.7109375" customWidth="1"/>
    <col min="15336" max="15336" width="11.5703125" customWidth="1"/>
    <col min="15337" max="15337" width="13.7109375" customWidth="1"/>
    <col min="15338" max="15341" width="9.28515625" customWidth="1"/>
    <col min="15579" max="15579" width="34" customWidth="1"/>
    <col min="15580" max="15580" width="11.28515625" customWidth="1"/>
    <col min="15581" max="15581" width="11" customWidth="1"/>
    <col min="15589" max="15590" width="10.7109375" customWidth="1"/>
    <col min="15592" max="15592" width="11.5703125" customWidth="1"/>
    <col min="15593" max="15593" width="13.7109375" customWidth="1"/>
    <col min="15594" max="15597" width="9.28515625" customWidth="1"/>
    <col min="15835" max="15835" width="34" customWidth="1"/>
    <col min="15836" max="15836" width="11.28515625" customWidth="1"/>
    <col min="15837" max="15837" width="11" customWidth="1"/>
    <col min="15845" max="15846" width="10.7109375" customWidth="1"/>
    <col min="15848" max="15848" width="11.5703125" customWidth="1"/>
    <col min="15849" max="15849" width="13.7109375" customWidth="1"/>
    <col min="15850" max="15853" width="9.28515625" customWidth="1"/>
    <col min="16091" max="16091" width="34" customWidth="1"/>
    <col min="16092" max="16092" width="11.28515625" customWidth="1"/>
    <col min="16093" max="16093" width="11" customWidth="1"/>
    <col min="16101" max="16102" width="10.7109375" customWidth="1"/>
    <col min="16104" max="16104" width="11.5703125" customWidth="1"/>
    <col min="16105" max="16105" width="13.7109375" customWidth="1"/>
    <col min="16106" max="16109" width="9.28515625" customWidth="1"/>
  </cols>
  <sheetData>
    <row r="1" spans="1:8" ht="44.45" customHeight="1" x14ac:dyDescent="0.3">
      <c r="B1" s="295" t="s">
        <v>114</v>
      </c>
      <c r="C1" s="295"/>
      <c r="D1" s="295"/>
      <c r="E1" s="295"/>
      <c r="F1" s="295"/>
      <c r="G1" s="295"/>
      <c r="H1" s="295"/>
    </row>
    <row r="2" spans="1:8" ht="31.9" customHeight="1" thickBot="1" x14ac:dyDescent="0.3">
      <c r="A2" s="310" t="s">
        <v>104</v>
      </c>
      <c r="B2" s="310"/>
      <c r="C2" s="310"/>
      <c r="D2" s="310"/>
      <c r="E2" s="310"/>
      <c r="F2" s="310"/>
      <c r="G2" s="310"/>
      <c r="H2" s="310"/>
    </row>
    <row r="3" spans="1:8" ht="42.75" customHeight="1" x14ac:dyDescent="0.25">
      <c r="A3" s="299" t="s">
        <v>1</v>
      </c>
      <c r="B3" s="296" t="s">
        <v>2</v>
      </c>
      <c r="C3" s="242" t="s">
        <v>115</v>
      </c>
      <c r="D3" s="311" t="s">
        <v>90</v>
      </c>
      <c r="E3" s="311"/>
      <c r="F3" s="311"/>
      <c r="G3" s="311"/>
      <c r="H3" s="312"/>
    </row>
    <row r="4" spans="1:8" ht="52.9" customHeight="1" x14ac:dyDescent="0.25">
      <c r="A4" s="300"/>
      <c r="B4" s="297"/>
      <c r="C4" s="233"/>
      <c r="D4" s="233" t="s">
        <v>91</v>
      </c>
      <c r="E4" s="233" t="s">
        <v>113</v>
      </c>
      <c r="F4" s="233"/>
      <c r="G4" s="233"/>
      <c r="H4" s="237" t="s">
        <v>92</v>
      </c>
    </row>
    <row r="5" spans="1:8" ht="55.9" customHeight="1" thickBot="1" x14ac:dyDescent="0.3">
      <c r="A5" s="301"/>
      <c r="B5" s="298"/>
      <c r="C5" s="234"/>
      <c r="D5" s="234"/>
      <c r="E5" s="68" t="s">
        <v>108</v>
      </c>
      <c r="F5" s="68" t="s">
        <v>109</v>
      </c>
      <c r="G5" s="68" t="s">
        <v>110</v>
      </c>
      <c r="H5" s="238"/>
    </row>
    <row r="6" spans="1:8" ht="19.5" customHeight="1" x14ac:dyDescent="0.25">
      <c r="A6" s="293" t="s">
        <v>3</v>
      </c>
      <c r="B6" s="46" t="s">
        <v>4</v>
      </c>
      <c r="C6" s="75"/>
      <c r="D6" s="75"/>
      <c r="E6" s="75">
        <f>F6+G6</f>
        <v>0</v>
      </c>
      <c r="F6" s="75"/>
      <c r="G6" s="75"/>
      <c r="H6" s="75"/>
    </row>
    <row r="7" spans="1:8" ht="19.5" customHeight="1" x14ac:dyDescent="0.25">
      <c r="A7" s="293"/>
      <c r="B7" s="20" t="s">
        <v>5</v>
      </c>
      <c r="C7" s="76"/>
      <c r="D7" s="76"/>
      <c r="E7" s="76">
        <f t="shared" ref="E7:E50" si="0">F7+G7</f>
        <v>0</v>
      </c>
      <c r="F7" s="76"/>
      <c r="G7" s="76"/>
      <c r="H7" s="76"/>
    </row>
    <row r="8" spans="1:8" ht="19.5" customHeight="1" x14ac:dyDescent="0.25">
      <c r="A8" s="294"/>
      <c r="B8" s="20" t="s">
        <v>6</v>
      </c>
      <c r="C8" s="76"/>
      <c r="D8" s="76"/>
      <c r="E8" s="76">
        <f t="shared" si="0"/>
        <v>0</v>
      </c>
      <c r="F8" s="76"/>
      <c r="G8" s="76"/>
      <c r="H8" s="76"/>
    </row>
    <row r="9" spans="1:8" ht="19.5" customHeight="1" x14ac:dyDescent="0.25">
      <c r="A9" s="20" t="s">
        <v>7</v>
      </c>
      <c r="B9" s="20" t="s">
        <v>8</v>
      </c>
      <c r="C9" s="76"/>
      <c r="D9" s="76"/>
      <c r="E9" s="76">
        <f t="shared" si="0"/>
        <v>0</v>
      </c>
      <c r="F9" s="76"/>
      <c r="G9" s="76"/>
      <c r="H9" s="76"/>
    </row>
    <row r="10" spans="1:8" x14ac:dyDescent="0.25">
      <c r="A10" s="20" t="s">
        <v>9</v>
      </c>
      <c r="B10" s="20" t="s">
        <v>10</v>
      </c>
      <c r="C10" s="76"/>
      <c r="D10" s="76"/>
      <c r="E10" s="76">
        <f t="shared" si="0"/>
        <v>0</v>
      </c>
      <c r="F10" s="76"/>
      <c r="G10" s="76"/>
      <c r="H10" s="76"/>
    </row>
    <row r="11" spans="1:8" x14ac:dyDescent="0.25">
      <c r="A11" s="20" t="s">
        <v>11</v>
      </c>
      <c r="B11" s="20" t="s">
        <v>12</v>
      </c>
      <c r="C11" s="76"/>
      <c r="D11" s="76"/>
      <c r="E11" s="76">
        <f t="shared" si="0"/>
        <v>0</v>
      </c>
      <c r="F11" s="76"/>
      <c r="G11" s="76"/>
      <c r="H11" s="76"/>
    </row>
    <row r="12" spans="1:8" x14ac:dyDescent="0.25">
      <c r="A12" s="20" t="s">
        <v>13</v>
      </c>
      <c r="B12" s="20" t="s">
        <v>14</v>
      </c>
      <c r="C12" s="76"/>
      <c r="D12" s="76"/>
      <c r="E12" s="76">
        <f t="shared" si="0"/>
        <v>0</v>
      </c>
      <c r="F12" s="76"/>
      <c r="G12" s="76"/>
      <c r="H12" s="76"/>
    </row>
    <row r="13" spans="1:8" x14ac:dyDescent="0.25">
      <c r="A13" s="5" t="s">
        <v>15</v>
      </c>
      <c r="B13" s="5" t="s">
        <v>16</v>
      </c>
      <c r="C13" s="76"/>
      <c r="D13" s="76"/>
      <c r="E13" s="76">
        <f t="shared" si="0"/>
        <v>0</v>
      </c>
      <c r="F13" s="76"/>
      <c r="G13" s="76"/>
      <c r="H13" s="76"/>
    </row>
    <row r="14" spans="1:8" x14ac:dyDescent="0.25">
      <c r="A14" s="20" t="s">
        <v>17</v>
      </c>
      <c r="B14" s="20" t="s">
        <v>18</v>
      </c>
      <c r="C14" s="76"/>
      <c r="D14" s="76"/>
      <c r="E14" s="76">
        <f t="shared" si="0"/>
        <v>0</v>
      </c>
      <c r="F14" s="76"/>
      <c r="G14" s="76"/>
      <c r="H14" s="76"/>
    </row>
    <row r="15" spans="1:8" x14ac:dyDescent="0.25">
      <c r="A15" s="20" t="s">
        <v>19</v>
      </c>
      <c r="B15" s="20" t="s">
        <v>20</v>
      </c>
      <c r="C15" s="76"/>
      <c r="D15" s="76"/>
      <c r="E15" s="76">
        <f t="shared" si="0"/>
        <v>0</v>
      </c>
      <c r="F15" s="76"/>
      <c r="G15" s="76"/>
      <c r="H15" s="76"/>
    </row>
    <row r="16" spans="1:8" ht="24.6" customHeight="1" x14ac:dyDescent="0.25">
      <c r="A16" s="20" t="s">
        <v>21</v>
      </c>
      <c r="B16" s="20" t="s">
        <v>22</v>
      </c>
      <c r="C16" s="76"/>
      <c r="D16" s="76"/>
      <c r="E16" s="76">
        <f t="shared" si="0"/>
        <v>0</v>
      </c>
      <c r="F16" s="76"/>
      <c r="G16" s="76"/>
      <c r="H16" s="76"/>
    </row>
    <row r="17" spans="1:8" x14ac:dyDescent="0.25">
      <c r="A17" s="20" t="s">
        <v>23</v>
      </c>
      <c r="B17" s="20" t="s">
        <v>24</v>
      </c>
      <c r="C17" s="76"/>
      <c r="D17" s="76"/>
      <c r="E17" s="76">
        <f t="shared" si="0"/>
        <v>0</v>
      </c>
      <c r="F17" s="76"/>
      <c r="G17" s="76"/>
      <c r="H17" s="76"/>
    </row>
    <row r="18" spans="1:8" x14ac:dyDescent="0.25">
      <c r="A18" s="20" t="s">
        <v>25</v>
      </c>
      <c r="B18" s="20" t="s">
        <v>26</v>
      </c>
      <c r="C18" s="76"/>
      <c r="D18" s="76"/>
      <c r="E18" s="76">
        <f t="shared" si="0"/>
        <v>0</v>
      </c>
      <c r="F18" s="76"/>
      <c r="G18" s="76"/>
      <c r="H18" s="76"/>
    </row>
    <row r="19" spans="1:8" ht="16.149999999999999" customHeight="1" x14ac:dyDescent="0.25">
      <c r="A19" s="5" t="s">
        <v>27</v>
      </c>
      <c r="B19" s="5" t="s">
        <v>28</v>
      </c>
      <c r="C19" s="76">
        <v>162</v>
      </c>
      <c r="D19" s="76"/>
      <c r="E19" s="76">
        <f t="shared" si="0"/>
        <v>0</v>
      </c>
      <c r="F19" s="76"/>
      <c r="G19" s="76"/>
      <c r="H19" s="76"/>
    </row>
    <row r="20" spans="1:8" ht="16.149999999999999" customHeight="1" x14ac:dyDescent="0.25">
      <c r="A20" s="288" t="s">
        <v>29</v>
      </c>
      <c r="B20" s="20" t="s">
        <v>30</v>
      </c>
      <c r="C20" s="76"/>
      <c r="D20" s="76"/>
      <c r="E20" s="76">
        <f t="shared" si="0"/>
        <v>0</v>
      </c>
      <c r="F20" s="76"/>
      <c r="G20" s="76"/>
      <c r="H20" s="76"/>
    </row>
    <row r="21" spans="1:8" ht="32.25" customHeight="1" x14ac:dyDescent="0.25">
      <c r="A21" s="290"/>
      <c r="B21" s="6" t="s">
        <v>31</v>
      </c>
      <c r="C21" s="76"/>
      <c r="D21" s="76"/>
      <c r="E21" s="76">
        <f t="shared" si="0"/>
        <v>0</v>
      </c>
      <c r="F21" s="76"/>
      <c r="G21" s="76"/>
      <c r="H21" s="76"/>
    </row>
    <row r="22" spans="1:8" x14ac:dyDescent="0.25">
      <c r="A22" s="20" t="s">
        <v>32</v>
      </c>
      <c r="B22" s="20" t="s">
        <v>33</v>
      </c>
      <c r="C22" s="76"/>
      <c r="D22" s="76"/>
      <c r="E22" s="76">
        <f t="shared" si="0"/>
        <v>0</v>
      </c>
      <c r="F22" s="76"/>
      <c r="G22" s="76"/>
      <c r="H22" s="76"/>
    </row>
    <row r="23" spans="1:8" x14ac:dyDescent="0.25">
      <c r="A23" s="288" t="s">
        <v>34</v>
      </c>
      <c r="B23" s="20" t="s">
        <v>35</v>
      </c>
      <c r="C23" s="76">
        <f t="shared" ref="C23:D23" si="1">C24+C25+C26</f>
        <v>0</v>
      </c>
      <c r="D23" s="76">
        <f t="shared" si="1"/>
        <v>0</v>
      </c>
      <c r="E23" s="76">
        <f t="shared" si="0"/>
        <v>0</v>
      </c>
      <c r="F23" s="76">
        <f t="shared" ref="F23:H23" si="2">F24+F25+F26</f>
        <v>0</v>
      </c>
      <c r="G23" s="76">
        <f t="shared" si="2"/>
        <v>0</v>
      </c>
      <c r="H23" s="76">
        <f t="shared" si="2"/>
        <v>0</v>
      </c>
    </row>
    <row r="24" spans="1:8" x14ac:dyDescent="0.25">
      <c r="A24" s="289"/>
      <c r="B24" s="7" t="s">
        <v>36</v>
      </c>
      <c r="C24" s="76"/>
      <c r="D24" s="76"/>
      <c r="E24" s="76">
        <f t="shared" si="0"/>
        <v>0</v>
      </c>
      <c r="F24" s="76"/>
      <c r="G24" s="76"/>
      <c r="H24" s="76"/>
    </row>
    <row r="25" spans="1:8" ht="54" customHeight="1" x14ac:dyDescent="0.25">
      <c r="A25" s="289"/>
      <c r="B25" s="7" t="s">
        <v>37</v>
      </c>
      <c r="C25" s="76"/>
      <c r="D25" s="76"/>
      <c r="E25" s="76">
        <f t="shared" si="0"/>
        <v>0</v>
      </c>
      <c r="F25" s="76"/>
      <c r="G25" s="76"/>
      <c r="H25" s="76"/>
    </row>
    <row r="26" spans="1:8" ht="64.5" customHeight="1" x14ac:dyDescent="0.25">
      <c r="A26" s="290"/>
      <c r="B26" s="7" t="s">
        <v>38</v>
      </c>
      <c r="C26" s="76"/>
      <c r="D26" s="76"/>
      <c r="E26" s="76">
        <f t="shared" si="0"/>
        <v>0</v>
      </c>
      <c r="F26" s="76"/>
      <c r="G26" s="76"/>
      <c r="H26" s="76"/>
    </row>
    <row r="27" spans="1:8" x14ac:dyDescent="0.25">
      <c r="A27" s="291" t="s">
        <v>39</v>
      </c>
      <c r="B27" s="20" t="s">
        <v>40</v>
      </c>
      <c r="C27" s="76"/>
      <c r="D27" s="76"/>
      <c r="E27" s="76">
        <f t="shared" si="0"/>
        <v>0</v>
      </c>
      <c r="F27" s="76"/>
      <c r="G27" s="76"/>
      <c r="H27" s="76"/>
    </row>
    <row r="28" spans="1:8" ht="47.25" x14ac:dyDescent="0.25">
      <c r="A28" s="291"/>
      <c r="B28" s="20" t="s">
        <v>41</v>
      </c>
      <c r="C28" s="76"/>
      <c r="D28" s="76"/>
      <c r="E28" s="76">
        <f t="shared" si="0"/>
        <v>0</v>
      </c>
      <c r="F28" s="76"/>
      <c r="G28" s="76"/>
      <c r="H28" s="76"/>
    </row>
    <row r="29" spans="1:8" x14ac:dyDescent="0.25">
      <c r="A29" s="291"/>
      <c r="B29" s="8" t="s">
        <v>42</v>
      </c>
      <c r="C29" s="76"/>
      <c r="D29" s="76"/>
      <c r="E29" s="76">
        <f t="shared" si="0"/>
        <v>0</v>
      </c>
      <c r="F29" s="76"/>
      <c r="G29" s="76"/>
      <c r="H29" s="76"/>
    </row>
    <row r="30" spans="1:8" x14ac:dyDescent="0.25">
      <c r="A30" s="20" t="s">
        <v>43</v>
      </c>
      <c r="B30" s="20" t="s">
        <v>44</v>
      </c>
      <c r="C30" s="76"/>
      <c r="D30" s="76"/>
      <c r="E30" s="76">
        <f t="shared" si="0"/>
        <v>0</v>
      </c>
      <c r="F30" s="76"/>
      <c r="G30" s="76"/>
      <c r="H30" s="76"/>
    </row>
    <row r="31" spans="1:8" ht="31.5" x14ac:dyDescent="0.25">
      <c r="A31" s="9" t="s">
        <v>45</v>
      </c>
      <c r="B31" s="10" t="s">
        <v>46</v>
      </c>
      <c r="C31" s="76"/>
      <c r="D31" s="76"/>
      <c r="E31" s="76">
        <f t="shared" si="0"/>
        <v>0</v>
      </c>
      <c r="F31" s="76"/>
      <c r="G31" s="76"/>
      <c r="H31" s="76"/>
    </row>
    <row r="32" spans="1:8" ht="16.149999999999999" customHeight="1" x14ac:dyDescent="0.25">
      <c r="A32" s="20" t="s">
        <v>47</v>
      </c>
      <c r="B32" s="20" t="s">
        <v>48</v>
      </c>
      <c r="C32" s="76"/>
      <c r="D32" s="76"/>
      <c r="E32" s="76">
        <f t="shared" si="0"/>
        <v>0</v>
      </c>
      <c r="F32" s="76"/>
      <c r="G32" s="76"/>
      <c r="H32" s="76"/>
    </row>
    <row r="33" spans="1:8" x14ac:dyDescent="0.25">
      <c r="A33" s="5" t="s">
        <v>49</v>
      </c>
      <c r="B33" s="5" t="s">
        <v>50</v>
      </c>
      <c r="C33" s="76"/>
      <c r="D33" s="76"/>
      <c r="E33" s="76">
        <f t="shared" si="0"/>
        <v>0</v>
      </c>
      <c r="F33" s="76"/>
      <c r="G33" s="76"/>
      <c r="H33" s="76"/>
    </row>
    <row r="34" spans="1:8" x14ac:dyDescent="0.25">
      <c r="A34" s="5" t="s">
        <v>51</v>
      </c>
      <c r="B34" s="5" t="s">
        <v>52</v>
      </c>
      <c r="C34" s="76"/>
      <c r="D34" s="76"/>
      <c r="E34" s="76">
        <f t="shared" si="0"/>
        <v>0</v>
      </c>
      <c r="F34" s="76"/>
      <c r="G34" s="76"/>
      <c r="H34" s="76"/>
    </row>
    <row r="35" spans="1:8" x14ac:dyDescent="0.25">
      <c r="A35" s="20" t="s">
        <v>53</v>
      </c>
      <c r="B35" s="20" t="s">
        <v>54</v>
      </c>
      <c r="C35" s="76"/>
      <c r="D35" s="76"/>
      <c r="E35" s="76">
        <f t="shared" si="0"/>
        <v>0</v>
      </c>
      <c r="F35" s="76"/>
      <c r="G35" s="76"/>
      <c r="H35" s="76"/>
    </row>
    <row r="36" spans="1:8" x14ac:dyDescent="0.25">
      <c r="A36" s="20" t="s">
        <v>55</v>
      </c>
      <c r="B36" s="20" t="s">
        <v>56</v>
      </c>
      <c r="C36" s="76"/>
      <c r="D36" s="76"/>
      <c r="E36" s="76">
        <f t="shared" si="0"/>
        <v>0</v>
      </c>
      <c r="F36" s="76"/>
      <c r="G36" s="76"/>
      <c r="H36" s="76"/>
    </row>
    <row r="37" spans="1:8" x14ac:dyDescent="0.25">
      <c r="A37" s="20" t="s">
        <v>57</v>
      </c>
      <c r="B37" s="20" t="s">
        <v>58</v>
      </c>
      <c r="C37" s="76"/>
      <c r="D37" s="76"/>
      <c r="E37" s="76">
        <f t="shared" si="0"/>
        <v>0</v>
      </c>
      <c r="F37" s="76"/>
      <c r="G37" s="76"/>
      <c r="H37" s="76"/>
    </row>
    <row r="38" spans="1:8" x14ac:dyDescent="0.25">
      <c r="A38" s="20" t="s">
        <v>59</v>
      </c>
      <c r="B38" s="20" t="s">
        <v>60</v>
      </c>
      <c r="C38" s="76"/>
      <c r="D38" s="76"/>
      <c r="E38" s="76">
        <f t="shared" si="0"/>
        <v>0</v>
      </c>
      <c r="F38" s="76"/>
      <c r="G38" s="76"/>
      <c r="H38" s="76"/>
    </row>
    <row r="39" spans="1:8" x14ac:dyDescent="0.25">
      <c r="A39" s="20" t="s">
        <v>61</v>
      </c>
      <c r="B39" s="20" t="s">
        <v>62</v>
      </c>
      <c r="C39" s="76"/>
      <c r="D39" s="76"/>
      <c r="E39" s="76">
        <f t="shared" si="0"/>
        <v>0</v>
      </c>
      <c r="F39" s="76"/>
      <c r="G39" s="76"/>
      <c r="H39" s="76"/>
    </row>
    <row r="40" spans="1:8" x14ac:dyDescent="0.25">
      <c r="A40" s="292" t="s">
        <v>63</v>
      </c>
      <c r="B40" s="20" t="s">
        <v>64</v>
      </c>
      <c r="C40" s="76"/>
      <c r="D40" s="76"/>
      <c r="E40" s="76">
        <f t="shared" si="0"/>
        <v>0</v>
      </c>
      <c r="F40" s="76"/>
      <c r="G40" s="76"/>
      <c r="H40" s="76"/>
    </row>
    <row r="41" spans="1:8" x14ac:dyDescent="0.25">
      <c r="A41" s="292"/>
      <c r="B41" s="20" t="s">
        <v>65</v>
      </c>
      <c r="C41" s="76"/>
      <c r="D41" s="76"/>
      <c r="E41" s="76">
        <f t="shared" si="0"/>
        <v>0</v>
      </c>
      <c r="F41" s="76"/>
      <c r="G41" s="76"/>
      <c r="H41" s="76"/>
    </row>
    <row r="42" spans="1:8" x14ac:dyDescent="0.25">
      <c r="A42" s="20" t="s">
        <v>66</v>
      </c>
      <c r="B42" s="20" t="s">
        <v>67</v>
      </c>
      <c r="C42" s="76"/>
      <c r="D42" s="76"/>
      <c r="E42" s="76">
        <f t="shared" si="0"/>
        <v>0</v>
      </c>
      <c r="F42" s="77"/>
      <c r="G42" s="76"/>
      <c r="H42" s="76"/>
    </row>
    <row r="43" spans="1:8" x14ac:dyDescent="0.25">
      <c r="A43" s="20" t="s">
        <v>68</v>
      </c>
      <c r="B43" s="20" t="s">
        <v>69</v>
      </c>
      <c r="C43" s="76"/>
      <c r="D43" s="76"/>
      <c r="E43" s="76">
        <f t="shared" si="0"/>
        <v>0</v>
      </c>
      <c r="F43" s="76"/>
      <c r="G43" s="76"/>
      <c r="H43" s="76"/>
    </row>
    <row r="44" spans="1:8" ht="15" customHeight="1" x14ac:dyDescent="0.25">
      <c r="A44" s="292" t="s">
        <v>70</v>
      </c>
      <c r="B44" s="20" t="s">
        <v>71</v>
      </c>
      <c r="C44" s="76"/>
      <c r="D44" s="76"/>
      <c r="E44" s="76">
        <f t="shared" si="0"/>
        <v>0</v>
      </c>
      <c r="F44" s="76"/>
      <c r="G44" s="76"/>
      <c r="H44" s="76"/>
    </row>
    <row r="45" spans="1:8" ht="18" customHeight="1" x14ac:dyDescent="0.25">
      <c r="A45" s="292"/>
      <c r="B45" s="20" t="s">
        <v>72</v>
      </c>
      <c r="C45" s="76"/>
      <c r="D45" s="76"/>
      <c r="E45" s="76">
        <f t="shared" si="0"/>
        <v>0</v>
      </c>
      <c r="F45" s="76"/>
      <c r="G45" s="76"/>
      <c r="H45" s="76"/>
    </row>
    <row r="46" spans="1:8" x14ac:dyDescent="0.25">
      <c r="A46" s="20" t="s">
        <v>73</v>
      </c>
      <c r="B46" s="20" t="s">
        <v>74</v>
      </c>
      <c r="C46" s="76"/>
      <c r="D46" s="76"/>
      <c r="E46" s="76">
        <f t="shared" si="0"/>
        <v>0</v>
      </c>
      <c r="F46" s="76"/>
      <c r="G46" s="76"/>
      <c r="H46" s="76"/>
    </row>
    <row r="47" spans="1:8" x14ac:dyDescent="0.25">
      <c r="A47" s="12" t="s">
        <v>75</v>
      </c>
      <c r="B47" s="5" t="s">
        <v>76</v>
      </c>
      <c r="C47" s="76"/>
      <c r="D47" s="76"/>
      <c r="E47" s="76">
        <f t="shared" si="0"/>
        <v>0</v>
      </c>
      <c r="F47" s="76"/>
      <c r="G47" s="76"/>
      <c r="H47" s="76"/>
    </row>
    <row r="48" spans="1:8" ht="16.5" customHeight="1" x14ac:dyDescent="0.25">
      <c r="A48" s="20" t="s">
        <v>77</v>
      </c>
      <c r="B48" s="20" t="s">
        <v>78</v>
      </c>
      <c r="C48" s="76"/>
      <c r="D48" s="76"/>
      <c r="E48" s="76">
        <f t="shared" si="0"/>
        <v>0</v>
      </c>
      <c r="F48" s="76"/>
      <c r="G48" s="76"/>
      <c r="H48" s="76"/>
    </row>
    <row r="49" spans="1:8" ht="16.5" customHeight="1" x14ac:dyDescent="0.25">
      <c r="A49" s="20" t="s">
        <v>79</v>
      </c>
      <c r="B49" s="20" t="s">
        <v>80</v>
      </c>
      <c r="C49" s="76"/>
      <c r="D49" s="76"/>
      <c r="E49" s="76">
        <f t="shared" si="0"/>
        <v>0</v>
      </c>
      <c r="F49" s="76"/>
      <c r="G49" s="76"/>
      <c r="H49" s="76"/>
    </row>
    <row r="50" spans="1:8" x14ac:dyDescent="0.25">
      <c r="A50" s="20" t="s">
        <v>81</v>
      </c>
      <c r="B50" s="20" t="s">
        <v>82</v>
      </c>
      <c r="C50" s="76"/>
      <c r="D50" s="76"/>
      <c r="E50" s="76">
        <f t="shared" si="0"/>
        <v>0</v>
      </c>
      <c r="F50" s="76"/>
      <c r="G50" s="76"/>
      <c r="H50" s="76"/>
    </row>
    <row r="51" spans="1:8" ht="31.5" x14ac:dyDescent="0.25">
      <c r="A51" s="21" t="s">
        <v>0</v>
      </c>
      <c r="B51" s="13"/>
      <c r="C51" s="15">
        <f>SUM(C6:C23)+SUM(C27:C50)</f>
        <v>162</v>
      </c>
      <c r="D51" s="15">
        <f>SUM(D6:D23)+SUM(D27:D50)</f>
        <v>0</v>
      </c>
      <c r="E51" s="14">
        <f t="shared" ref="E51" si="3">F51+G51</f>
        <v>0</v>
      </c>
      <c r="F51" s="15">
        <f>SUM(F6:F23)+SUM(F27:F50)</f>
        <v>0</v>
      </c>
      <c r="G51" s="15">
        <f>SUM(G6:G23)+SUM(G27:G50)</f>
        <v>0</v>
      </c>
      <c r="H51" s="15">
        <f>SUM(H6:H23)+SUM(H27:H50)</f>
        <v>0</v>
      </c>
    </row>
    <row r="52" spans="1:8" x14ac:dyDescent="0.25">
      <c r="A52" s="16"/>
      <c r="B52" s="16"/>
      <c r="C52" s="16"/>
      <c r="D52" s="16"/>
      <c r="E52" s="16"/>
      <c r="F52" s="16"/>
      <c r="G52" s="16"/>
      <c r="H52" s="16"/>
    </row>
    <row r="54" spans="1:8" x14ac:dyDescent="0.25">
      <c r="B54" s="17"/>
    </row>
    <row r="55" spans="1:8" x14ac:dyDescent="0.25">
      <c r="B55" s="17"/>
    </row>
    <row r="56" spans="1:8" x14ac:dyDescent="0.25">
      <c r="B56" s="17"/>
    </row>
    <row r="57" spans="1:8" x14ac:dyDescent="0.25">
      <c r="A57" s="18"/>
      <c r="B57" s="17"/>
    </row>
    <row r="58" spans="1:8" x14ac:dyDescent="0.25">
      <c r="A58" s="18"/>
      <c r="B58" s="19"/>
    </row>
  </sheetData>
  <mergeCells count="15">
    <mergeCell ref="A20:A21"/>
    <mergeCell ref="A6:A8"/>
    <mergeCell ref="A23:A26"/>
    <mergeCell ref="A44:A45"/>
    <mergeCell ref="B1:H1"/>
    <mergeCell ref="A2:H2"/>
    <mergeCell ref="B3:B5"/>
    <mergeCell ref="A3:A5"/>
    <mergeCell ref="C3:C5"/>
    <mergeCell ref="D3:H3"/>
    <mergeCell ref="A27:A29"/>
    <mergeCell ref="D4:D5"/>
    <mergeCell ref="E4:G4"/>
    <mergeCell ref="H4:H5"/>
    <mergeCell ref="A40:A41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58"/>
  <sheetViews>
    <sheetView topLeftCell="A31" zoomScale="65" zoomScaleNormal="65" workbookViewId="0">
      <selection activeCell="A65" sqref="A65"/>
    </sheetView>
  </sheetViews>
  <sheetFormatPr defaultRowHeight="15.75" x14ac:dyDescent="0.25"/>
  <cols>
    <col min="1" max="1" width="30.855468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19" max="219" width="34" customWidth="1"/>
    <col min="220" max="220" width="11.140625" customWidth="1"/>
    <col min="221" max="221" width="11" customWidth="1"/>
    <col min="229" max="230" width="10.85546875" customWidth="1"/>
    <col min="232" max="232" width="11.5703125" customWidth="1"/>
    <col min="233" max="233" width="13.85546875" customWidth="1"/>
    <col min="234" max="237" width="9.140625" customWidth="1"/>
    <col min="475" max="475" width="34" customWidth="1"/>
    <col min="476" max="476" width="11.140625" customWidth="1"/>
    <col min="477" max="477" width="11" customWidth="1"/>
    <col min="485" max="486" width="10.85546875" customWidth="1"/>
    <col min="488" max="488" width="11.5703125" customWidth="1"/>
    <col min="489" max="489" width="13.85546875" customWidth="1"/>
    <col min="490" max="493" width="9.140625" customWidth="1"/>
    <col min="731" max="731" width="34" customWidth="1"/>
    <col min="732" max="732" width="11.140625" customWidth="1"/>
    <col min="733" max="733" width="11" customWidth="1"/>
    <col min="741" max="742" width="10.85546875" customWidth="1"/>
    <col min="744" max="744" width="11.5703125" customWidth="1"/>
    <col min="745" max="745" width="13.85546875" customWidth="1"/>
    <col min="746" max="749" width="9.140625" customWidth="1"/>
    <col min="987" max="987" width="34" customWidth="1"/>
    <col min="988" max="988" width="11.140625" customWidth="1"/>
    <col min="989" max="989" width="11" customWidth="1"/>
    <col min="997" max="998" width="10.85546875" customWidth="1"/>
    <col min="1000" max="1000" width="11.5703125" customWidth="1"/>
    <col min="1001" max="1001" width="13.85546875" customWidth="1"/>
    <col min="1002" max="1005" width="9.140625" customWidth="1"/>
    <col min="1243" max="1243" width="34" customWidth="1"/>
    <col min="1244" max="1244" width="11.140625" customWidth="1"/>
    <col min="1245" max="1245" width="11" customWidth="1"/>
    <col min="1253" max="1254" width="10.85546875" customWidth="1"/>
    <col min="1256" max="1256" width="11.5703125" customWidth="1"/>
    <col min="1257" max="1257" width="13.85546875" customWidth="1"/>
    <col min="1258" max="1261" width="9.140625" customWidth="1"/>
    <col min="1499" max="1499" width="34" customWidth="1"/>
    <col min="1500" max="1500" width="11.140625" customWidth="1"/>
    <col min="1501" max="1501" width="11" customWidth="1"/>
    <col min="1509" max="1510" width="10.85546875" customWidth="1"/>
    <col min="1512" max="1512" width="11.5703125" customWidth="1"/>
    <col min="1513" max="1513" width="13.85546875" customWidth="1"/>
    <col min="1514" max="1517" width="9.140625" customWidth="1"/>
    <col min="1755" max="1755" width="34" customWidth="1"/>
    <col min="1756" max="1756" width="11.140625" customWidth="1"/>
    <col min="1757" max="1757" width="11" customWidth="1"/>
    <col min="1765" max="1766" width="10.85546875" customWidth="1"/>
    <col min="1768" max="1768" width="11.5703125" customWidth="1"/>
    <col min="1769" max="1769" width="13.85546875" customWidth="1"/>
    <col min="1770" max="1773" width="9.140625" customWidth="1"/>
    <col min="2011" max="2011" width="34" customWidth="1"/>
    <col min="2012" max="2012" width="11.140625" customWidth="1"/>
    <col min="2013" max="2013" width="11" customWidth="1"/>
    <col min="2021" max="2022" width="10.85546875" customWidth="1"/>
    <col min="2024" max="2024" width="11.5703125" customWidth="1"/>
    <col min="2025" max="2025" width="13.85546875" customWidth="1"/>
    <col min="2026" max="2029" width="9.140625" customWidth="1"/>
    <col min="2267" max="2267" width="34" customWidth="1"/>
    <col min="2268" max="2268" width="11.140625" customWidth="1"/>
    <col min="2269" max="2269" width="11" customWidth="1"/>
    <col min="2277" max="2278" width="10.85546875" customWidth="1"/>
    <col min="2280" max="2280" width="11.5703125" customWidth="1"/>
    <col min="2281" max="2281" width="13.85546875" customWidth="1"/>
    <col min="2282" max="2285" width="9.140625" customWidth="1"/>
    <col min="2523" max="2523" width="34" customWidth="1"/>
    <col min="2524" max="2524" width="11.140625" customWidth="1"/>
    <col min="2525" max="2525" width="11" customWidth="1"/>
    <col min="2533" max="2534" width="10.85546875" customWidth="1"/>
    <col min="2536" max="2536" width="11.5703125" customWidth="1"/>
    <col min="2537" max="2537" width="13.85546875" customWidth="1"/>
    <col min="2538" max="2541" width="9.140625" customWidth="1"/>
    <col min="2779" max="2779" width="34" customWidth="1"/>
    <col min="2780" max="2780" width="11.140625" customWidth="1"/>
    <col min="2781" max="2781" width="11" customWidth="1"/>
    <col min="2789" max="2790" width="10.85546875" customWidth="1"/>
    <col min="2792" max="2792" width="11.5703125" customWidth="1"/>
    <col min="2793" max="2793" width="13.85546875" customWidth="1"/>
    <col min="2794" max="2797" width="9.140625" customWidth="1"/>
    <col min="3035" max="3035" width="34" customWidth="1"/>
    <col min="3036" max="3036" width="11.140625" customWidth="1"/>
    <col min="3037" max="3037" width="11" customWidth="1"/>
    <col min="3045" max="3046" width="10.85546875" customWidth="1"/>
    <col min="3048" max="3048" width="11.5703125" customWidth="1"/>
    <col min="3049" max="3049" width="13.85546875" customWidth="1"/>
    <col min="3050" max="3053" width="9.140625" customWidth="1"/>
    <col min="3291" max="3291" width="34" customWidth="1"/>
    <col min="3292" max="3292" width="11.140625" customWidth="1"/>
    <col min="3293" max="3293" width="11" customWidth="1"/>
    <col min="3301" max="3302" width="10.85546875" customWidth="1"/>
    <col min="3304" max="3304" width="11.5703125" customWidth="1"/>
    <col min="3305" max="3305" width="13.85546875" customWidth="1"/>
    <col min="3306" max="3309" width="9.140625" customWidth="1"/>
    <col min="3547" max="3547" width="34" customWidth="1"/>
    <col min="3548" max="3548" width="11.140625" customWidth="1"/>
    <col min="3549" max="3549" width="11" customWidth="1"/>
    <col min="3557" max="3558" width="10.85546875" customWidth="1"/>
    <col min="3560" max="3560" width="11.5703125" customWidth="1"/>
    <col min="3561" max="3561" width="13.85546875" customWidth="1"/>
    <col min="3562" max="3565" width="9.140625" customWidth="1"/>
    <col min="3803" max="3803" width="34" customWidth="1"/>
    <col min="3804" max="3804" width="11.140625" customWidth="1"/>
    <col min="3805" max="3805" width="11" customWidth="1"/>
    <col min="3813" max="3814" width="10.85546875" customWidth="1"/>
    <col min="3816" max="3816" width="11.5703125" customWidth="1"/>
    <col min="3817" max="3817" width="13.85546875" customWidth="1"/>
    <col min="3818" max="3821" width="9.140625" customWidth="1"/>
    <col min="4059" max="4059" width="34" customWidth="1"/>
    <col min="4060" max="4060" width="11.140625" customWidth="1"/>
    <col min="4061" max="4061" width="11" customWidth="1"/>
    <col min="4069" max="4070" width="10.85546875" customWidth="1"/>
    <col min="4072" max="4072" width="11.5703125" customWidth="1"/>
    <col min="4073" max="4073" width="13.85546875" customWidth="1"/>
    <col min="4074" max="4077" width="9.140625" customWidth="1"/>
    <col min="4315" max="4315" width="34" customWidth="1"/>
    <col min="4316" max="4316" width="11.140625" customWidth="1"/>
    <col min="4317" max="4317" width="11" customWidth="1"/>
    <col min="4325" max="4326" width="10.85546875" customWidth="1"/>
    <col min="4328" max="4328" width="11.5703125" customWidth="1"/>
    <col min="4329" max="4329" width="13.85546875" customWidth="1"/>
    <col min="4330" max="4333" width="9.140625" customWidth="1"/>
    <col min="4571" max="4571" width="34" customWidth="1"/>
    <col min="4572" max="4572" width="11.140625" customWidth="1"/>
    <col min="4573" max="4573" width="11" customWidth="1"/>
    <col min="4581" max="4582" width="10.85546875" customWidth="1"/>
    <col min="4584" max="4584" width="11.5703125" customWidth="1"/>
    <col min="4585" max="4585" width="13.85546875" customWidth="1"/>
    <col min="4586" max="4589" width="9.140625" customWidth="1"/>
    <col min="4827" max="4827" width="34" customWidth="1"/>
    <col min="4828" max="4828" width="11.140625" customWidth="1"/>
    <col min="4829" max="4829" width="11" customWidth="1"/>
    <col min="4837" max="4838" width="10.85546875" customWidth="1"/>
    <col min="4840" max="4840" width="11.5703125" customWidth="1"/>
    <col min="4841" max="4841" width="13.85546875" customWidth="1"/>
    <col min="4842" max="4845" width="9.140625" customWidth="1"/>
    <col min="5083" max="5083" width="34" customWidth="1"/>
    <col min="5084" max="5084" width="11.140625" customWidth="1"/>
    <col min="5085" max="5085" width="11" customWidth="1"/>
    <col min="5093" max="5094" width="10.85546875" customWidth="1"/>
    <col min="5096" max="5096" width="11.5703125" customWidth="1"/>
    <col min="5097" max="5097" width="13.85546875" customWidth="1"/>
    <col min="5098" max="5101" width="9.140625" customWidth="1"/>
    <col min="5339" max="5339" width="34" customWidth="1"/>
    <col min="5340" max="5340" width="11.140625" customWidth="1"/>
    <col min="5341" max="5341" width="11" customWidth="1"/>
    <col min="5349" max="5350" width="10.85546875" customWidth="1"/>
    <col min="5352" max="5352" width="11.5703125" customWidth="1"/>
    <col min="5353" max="5353" width="13.85546875" customWidth="1"/>
    <col min="5354" max="5357" width="9.140625" customWidth="1"/>
    <col min="5595" max="5595" width="34" customWidth="1"/>
    <col min="5596" max="5596" width="11.140625" customWidth="1"/>
    <col min="5597" max="5597" width="11" customWidth="1"/>
    <col min="5605" max="5606" width="10.85546875" customWidth="1"/>
    <col min="5608" max="5608" width="11.5703125" customWidth="1"/>
    <col min="5609" max="5609" width="13.85546875" customWidth="1"/>
    <col min="5610" max="5613" width="9.140625" customWidth="1"/>
    <col min="5851" max="5851" width="34" customWidth="1"/>
    <col min="5852" max="5852" width="11.140625" customWidth="1"/>
    <col min="5853" max="5853" width="11" customWidth="1"/>
    <col min="5861" max="5862" width="10.85546875" customWidth="1"/>
    <col min="5864" max="5864" width="11.5703125" customWidth="1"/>
    <col min="5865" max="5865" width="13.85546875" customWidth="1"/>
    <col min="5866" max="5869" width="9.140625" customWidth="1"/>
    <col min="6107" max="6107" width="34" customWidth="1"/>
    <col min="6108" max="6108" width="11.140625" customWidth="1"/>
    <col min="6109" max="6109" width="11" customWidth="1"/>
    <col min="6117" max="6118" width="10.85546875" customWidth="1"/>
    <col min="6120" max="6120" width="11.5703125" customWidth="1"/>
    <col min="6121" max="6121" width="13.85546875" customWidth="1"/>
    <col min="6122" max="6125" width="9.140625" customWidth="1"/>
    <col min="6363" max="6363" width="34" customWidth="1"/>
    <col min="6364" max="6364" width="11.140625" customWidth="1"/>
    <col min="6365" max="6365" width="11" customWidth="1"/>
    <col min="6373" max="6374" width="10.85546875" customWidth="1"/>
    <col min="6376" max="6376" width="11.5703125" customWidth="1"/>
    <col min="6377" max="6377" width="13.85546875" customWidth="1"/>
    <col min="6378" max="6381" width="9.140625" customWidth="1"/>
    <col min="6619" max="6619" width="34" customWidth="1"/>
    <col min="6620" max="6620" width="11.140625" customWidth="1"/>
    <col min="6621" max="6621" width="11" customWidth="1"/>
    <col min="6629" max="6630" width="10.85546875" customWidth="1"/>
    <col min="6632" max="6632" width="11.5703125" customWidth="1"/>
    <col min="6633" max="6633" width="13.85546875" customWidth="1"/>
    <col min="6634" max="6637" width="9.140625" customWidth="1"/>
    <col min="6875" max="6875" width="34" customWidth="1"/>
    <col min="6876" max="6876" width="11.140625" customWidth="1"/>
    <col min="6877" max="6877" width="11" customWidth="1"/>
    <col min="6885" max="6886" width="10.85546875" customWidth="1"/>
    <col min="6888" max="6888" width="11.5703125" customWidth="1"/>
    <col min="6889" max="6889" width="13.85546875" customWidth="1"/>
    <col min="6890" max="6893" width="9.140625" customWidth="1"/>
    <col min="7131" max="7131" width="34" customWidth="1"/>
    <col min="7132" max="7132" width="11.140625" customWidth="1"/>
    <col min="7133" max="7133" width="11" customWidth="1"/>
    <col min="7141" max="7142" width="10.85546875" customWidth="1"/>
    <col min="7144" max="7144" width="11.5703125" customWidth="1"/>
    <col min="7145" max="7145" width="13.85546875" customWidth="1"/>
    <col min="7146" max="7149" width="9.140625" customWidth="1"/>
    <col min="7387" max="7387" width="34" customWidth="1"/>
    <col min="7388" max="7388" width="11.140625" customWidth="1"/>
    <col min="7389" max="7389" width="11" customWidth="1"/>
    <col min="7397" max="7398" width="10.85546875" customWidth="1"/>
    <col min="7400" max="7400" width="11.5703125" customWidth="1"/>
    <col min="7401" max="7401" width="13.85546875" customWidth="1"/>
    <col min="7402" max="7405" width="9.140625" customWidth="1"/>
    <col min="7643" max="7643" width="34" customWidth="1"/>
    <col min="7644" max="7644" width="11.140625" customWidth="1"/>
    <col min="7645" max="7645" width="11" customWidth="1"/>
    <col min="7653" max="7654" width="10.85546875" customWidth="1"/>
    <col min="7656" max="7656" width="11.5703125" customWidth="1"/>
    <col min="7657" max="7657" width="13.85546875" customWidth="1"/>
    <col min="7658" max="7661" width="9.140625" customWidth="1"/>
    <col min="7899" max="7899" width="34" customWidth="1"/>
    <col min="7900" max="7900" width="11.140625" customWidth="1"/>
    <col min="7901" max="7901" width="11" customWidth="1"/>
    <col min="7909" max="7910" width="10.85546875" customWidth="1"/>
    <col min="7912" max="7912" width="11.5703125" customWidth="1"/>
    <col min="7913" max="7913" width="13.85546875" customWidth="1"/>
    <col min="7914" max="7917" width="9.140625" customWidth="1"/>
    <col min="8155" max="8155" width="34" customWidth="1"/>
    <col min="8156" max="8156" width="11.140625" customWidth="1"/>
    <col min="8157" max="8157" width="11" customWidth="1"/>
    <col min="8165" max="8166" width="10.85546875" customWidth="1"/>
    <col min="8168" max="8168" width="11.5703125" customWidth="1"/>
    <col min="8169" max="8169" width="13.85546875" customWidth="1"/>
    <col min="8170" max="8173" width="9.140625" customWidth="1"/>
    <col min="8411" max="8411" width="34" customWidth="1"/>
    <col min="8412" max="8412" width="11.140625" customWidth="1"/>
    <col min="8413" max="8413" width="11" customWidth="1"/>
    <col min="8421" max="8422" width="10.85546875" customWidth="1"/>
    <col min="8424" max="8424" width="11.5703125" customWidth="1"/>
    <col min="8425" max="8425" width="13.85546875" customWidth="1"/>
    <col min="8426" max="8429" width="9.140625" customWidth="1"/>
    <col min="8667" max="8667" width="34" customWidth="1"/>
    <col min="8668" max="8668" width="11.140625" customWidth="1"/>
    <col min="8669" max="8669" width="11" customWidth="1"/>
    <col min="8677" max="8678" width="10.85546875" customWidth="1"/>
    <col min="8680" max="8680" width="11.5703125" customWidth="1"/>
    <col min="8681" max="8681" width="13.85546875" customWidth="1"/>
    <col min="8682" max="8685" width="9.140625" customWidth="1"/>
    <col min="8923" max="8923" width="34" customWidth="1"/>
    <col min="8924" max="8924" width="11.140625" customWidth="1"/>
    <col min="8925" max="8925" width="11" customWidth="1"/>
    <col min="8933" max="8934" width="10.85546875" customWidth="1"/>
    <col min="8936" max="8936" width="11.5703125" customWidth="1"/>
    <col min="8937" max="8937" width="13.85546875" customWidth="1"/>
    <col min="8938" max="8941" width="9.140625" customWidth="1"/>
    <col min="9179" max="9179" width="34" customWidth="1"/>
    <col min="9180" max="9180" width="11.140625" customWidth="1"/>
    <col min="9181" max="9181" width="11" customWidth="1"/>
    <col min="9189" max="9190" width="10.85546875" customWidth="1"/>
    <col min="9192" max="9192" width="11.5703125" customWidth="1"/>
    <col min="9193" max="9193" width="13.85546875" customWidth="1"/>
    <col min="9194" max="9197" width="9.140625" customWidth="1"/>
    <col min="9435" max="9435" width="34" customWidth="1"/>
    <col min="9436" max="9436" width="11.140625" customWidth="1"/>
    <col min="9437" max="9437" width="11" customWidth="1"/>
    <col min="9445" max="9446" width="10.85546875" customWidth="1"/>
    <col min="9448" max="9448" width="11.5703125" customWidth="1"/>
    <col min="9449" max="9449" width="13.85546875" customWidth="1"/>
    <col min="9450" max="9453" width="9.140625" customWidth="1"/>
    <col min="9691" max="9691" width="34" customWidth="1"/>
    <col min="9692" max="9692" width="11.140625" customWidth="1"/>
    <col min="9693" max="9693" width="11" customWidth="1"/>
    <col min="9701" max="9702" width="10.85546875" customWidth="1"/>
    <col min="9704" max="9704" width="11.5703125" customWidth="1"/>
    <col min="9705" max="9705" width="13.85546875" customWidth="1"/>
    <col min="9706" max="9709" width="9.140625" customWidth="1"/>
    <col min="9947" max="9947" width="34" customWidth="1"/>
    <col min="9948" max="9948" width="11.140625" customWidth="1"/>
    <col min="9949" max="9949" width="11" customWidth="1"/>
    <col min="9957" max="9958" width="10.85546875" customWidth="1"/>
    <col min="9960" max="9960" width="11.5703125" customWidth="1"/>
    <col min="9961" max="9961" width="13.85546875" customWidth="1"/>
    <col min="9962" max="9965" width="9.140625" customWidth="1"/>
    <col min="10203" max="10203" width="34" customWidth="1"/>
    <col min="10204" max="10204" width="11.140625" customWidth="1"/>
    <col min="10205" max="10205" width="11" customWidth="1"/>
    <col min="10213" max="10214" width="10.85546875" customWidth="1"/>
    <col min="10216" max="10216" width="11.5703125" customWidth="1"/>
    <col min="10217" max="10217" width="13.85546875" customWidth="1"/>
    <col min="10218" max="10221" width="9.140625" customWidth="1"/>
    <col min="10459" max="10459" width="34" customWidth="1"/>
    <col min="10460" max="10460" width="11.140625" customWidth="1"/>
    <col min="10461" max="10461" width="11" customWidth="1"/>
    <col min="10469" max="10470" width="10.85546875" customWidth="1"/>
    <col min="10472" max="10472" width="11.5703125" customWidth="1"/>
    <col min="10473" max="10473" width="13.85546875" customWidth="1"/>
    <col min="10474" max="10477" width="9.140625" customWidth="1"/>
    <col min="10715" max="10715" width="34" customWidth="1"/>
    <col min="10716" max="10716" width="11.140625" customWidth="1"/>
    <col min="10717" max="10717" width="11" customWidth="1"/>
    <col min="10725" max="10726" width="10.85546875" customWidth="1"/>
    <col min="10728" max="10728" width="11.5703125" customWidth="1"/>
    <col min="10729" max="10729" width="13.85546875" customWidth="1"/>
    <col min="10730" max="10733" width="9.140625" customWidth="1"/>
    <col min="10971" max="10971" width="34" customWidth="1"/>
    <col min="10972" max="10972" width="11.140625" customWidth="1"/>
    <col min="10973" max="10973" width="11" customWidth="1"/>
    <col min="10981" max="10982" width="10.85546875" customWidth="1"/>
    <col min="10984" max="10984" width="11.5703125" customWidth="1"/>
    <col min="10985" max="10985" width="13.85546875" customWidth="1"/>
    <col min="10986" max="10989" width="9.140625" customWidth="1"/>
    <col min="11227" max="11227" width="34" customWidth="1"/>
    <col min="11228" max="11228" width="11.140625" customWidth="1"/>
    <col min="11229" max="11229" width="11" customWidth="1"/>
    <col min="11237" max="11238" width="10.85546875" customWidth="1"/>
    <col min="11240" max="11240" width="11.5703125" customWidth="1"/>
    <col min="11241" max="11241" width="13.85546875" customWidth="1"/>
    <col min="11242" max="11245" width="9.140625" customWidth="1"/>
    <col min="11483" max="11483" width="34" customWidth="1"/>
    <col min="11484" max="11484" width="11.140625" customWidth="1"/>
    <col min="11485" max="11485" width="11" customWidth="1"/>
    <col min="11493" max="11494" width="10.85546875" customWidth="1"/>
    <col min="11496" max="11496" width="11.5703125" customWidth="1"/>
    <col min="11497" max="11497" width="13.85546875" customWidth="1"/>
    <col min="11498" max="11501" width="9.140625" customWidth="1"/>
    <col min="11739" max="11739" width="34" customWidth="1"/>
    <col min="11740" max="11740" width="11.140625" customWidth="1"/>
    <col min="11741" max="11741" width="11" customWidth="1"/>
    <col min="11749" max="11750" width="10.85546875" customWidth="1"/>
    <col min="11752" max="11752" width="11.5703125" customWidth="1"/>
    <col min="11753" max="11753" width="13.85546875" customWidth="1"/>
    <col min="11754" max="11757" width="9.140625" customWidth="1"/>
    <col min="11995" max="11995" width="34" customWidth="1"/>
    <col min="11996" max="11996" width="11.140625" customWidth="1"/>
    <col min="11997" max="11997" width="11" customWidth="1"/>
    <col min="12005" max="12006" width="10.85546875" customWidth="1"/>
    <col min="12008" max="12008" width="11.5703125" customWidth="1"/>
    <col min="12009" max="12009" width="13.85546875" customWidth="1"/>
    <col min="12010" max="12013" width="9.140625" customWidth="1"/>
    <col min="12251" max="12251" width="34" customWidth="1"/>
    <col min="12252" max="12252" width="11.140625" customWidth="1"/>
    <col min="12253" max="12253" width="11" customWidth="1"/>
    <col min="12261" max="12262" width="10.85546875" customWidth="1"/>
    <col min="12264" max="12264" width="11.5703125" customWidth="1"/>
    <col min="12265" max="12265" width="13.85546875" customWidth="1"/>
    <col min="12266" max="12269" width="9.140625" customWidth="1"/>
    <col min="12507" max="12507" width="34" customWidth="1"/>
    <col min="12508" max="12508" width="11.140625" customWidth="1"/>
    <col min="12509" max="12509" width="11" customWidth="1"/>
    <col min="12517" max="12518" width="10.85546875" customWidth="1"/>
    <col min="12520" max="12520" width="11.5703125" customWidth="1"/>
    <col min="12521" max="12521" width="13.85546875" customWidth="1"/>
    <col min="12522" max="12525" width="9.140625" customWidth="1"/>
    <col min="12763" max="12763" width="34" customWidth="1"/>
    <col min="12764" max="12764" width="11.140625" customWidth="1"/>
    <col min="12765" max="12765" width="11" customWidth="1"/>
    <col min="12773" max="12774" width="10.85546875" customWidth="1"/>
    <col min="12776" max="12776" width="11.5703125" customWidth="1"/>
    <col min="12777" max="12777" width="13.85546875" customWidth="1"/>
    <col min="12778" max="12781" width="9.140625" customWidth="1"/>
    <col min="13019" max="13019" width="34" customWidth="1"/>
    <col min="13020" max="13020" width="11.140625" customWidth="1"/>
    <col min="13021" max="13021" width="11" customWidth="1"/>
    <col min="13029" max="13030" width="10.85546875" customWidth="1"/>
    <col min="13032" max="13032" width="11.5703125" customWidth="1"/>
    <col min="13033" max="13033" width="13.85546875" customWidth="1"/>
    <col min="13034" max="13037" width="9.140625" customWidth="1"/>
    <col min="13275" max="13275" width="34" customWidth="1"/>
    <col min="13276" max="13276" width="11.140625" customWidth="1"/>
    <col min="13277" max="13277" width="11" customWidth="1"/>
    <col min="13285" max="13286" width="10.85546875" customWidth="1"/>
    <col min="13288" max="13288" width="11.5703125" customWidth="1"/>
    <col min="13289" max="13289" width="13.85546875" customWidth="1"/>
    <col min="13290" max="13293" width="9.140625" customWidth="1"/>
    <col min="13531" max="13531" width="34" customWidth="1"/>
    <col min="13532" max="13532" width="11.140625" customWidth="1"/>
    <col min="13533" max="13533" width="11" customWidth="1"/>
    <col min="13541" max="13542" width="10.85546875" customWidth="1"/>
    <col min="13544" max="13544" width="11.5703125" customWidth="1"/>
    <col min="13545" max="13545" width="13.85546875" customWidth="1"/>
    <col min="13546" max="13549" width="9.140625" customWidth="1"/>
    <col min="13787" max="13787" width="34" customWidth="1"/>
    <col min="13788" max="13788" width="11.140625" customWidth="1"/>
    <col min="13789" max="13789" width="11" customWidth="1"/>
    <col min="13797" max="13798" width="10.85546875" customWidth="1"/>
    <col min="13800" max="13800" width="11.5703125" customWidth="1"/>
    <col min="13801" max="13801" width="13.85546875" customWidth="1"/>
    <col min="13802" max="13805" width="9.140625" customWidth="1"/>
    <col min="14043" max="14043" width="34" customWidth="1"/>
    <col min="14044" max="14044" width="11.140625" customWidth="1"/>
    <col min="14045" max="14045" width="11" customWidth="1"/>
    <col min="14053" max="14054" width="10.85546875" customWidth="1"/>
    <col min="14056" max="14056" width="11.5703125" customWidth="1"/>
    <col min="14057" max="14057" width="13.85546875" customWidth="1"/>
    <col min="14058" max="14061" width="9.140625" customWidth="1"/>
    <col min="14299" max="14299" width="34" customWidth="1"/>
    <col min="14300" max="14300" width="11.140625" customWidth="1"/>
    <col min="14301" max="14301" width="11" customWidth="1"/>
    <col min="14309" max="14310" width="10.85546875" customWidth="1"/>
    <col min="14312" max="14312" width="11.5703125" customWidth="1"/>
    <col min="14313" max="14313" width="13.85546875" customWidth="1"/>
    <col min="14314" max="14317" width="9.140625" customWidth="1"/>
    <col min="14555" max="14555" width="34" customWidth="1"/>
    <col min="14556" max="14556" width="11.140625" customWidth="1"/>
    <col min="14557" max="14557" width="11" customWidth="1"/>
    <col min="14565" max="14566" width="10.85546875" customWidth="1"/>
    <col min="14568" max="14568" width="11.5703125" customWidth="1"/>
    <col min="14569" max="14569" width="13.85546875" customWidth="1"/>
    <col min="14570" max="14573" width="9.140625" customWidth="1"/>
    <col min="14811" max="14811" width="34" customWidth="1"/>
    <col min="14812" max="14812" width="11.140625" customWidth="1"/>
    <col min="14813" max="14813" width="11" customWidth="1"/>
    <col min="14821" max="14822" width="10.85546875" customWidth="1"/>
    <col min="14824" max="14824" width="11.5703125" customWidth="1"/>
    <col min="14825" max="14825" width="13.85546875" customWidth="1"/>
    <col min="14826" max="14829" width="9.140625" customWidth="1"/>
    <col min="15067" max="15067" width="34" customWidth="1"/>
    <col min="15068" max="15068" width="11.140625" customWidth="1"/>
    <col min="15069" max="15069" width="11" customWidth="1"/>
    <col min="15077" max="15078" width="10.85546875" customWidth="1"/>
    <col min="15080" max="15080" width="11.5703125" customWidth="1"/>
    <col min="15081" max="15081" width="13.85546875" customWidth="1"/>
    <col min="15082" max="15085" width="9.140625" customWidth="1"/>
    <col min="15323" max="15323" width="34" customWidth="1"/>
    <col min="15324" max="15324" width="11.140625" customWidth="1"/>
    <col min="15325" max="15325" width="11" customWidth="1"/>
    <col min="15333" max="15334" width="10.85546875" customWidth="1"/>
    <col min="15336" max="15336" width="11.5703125" customWidth="1"/>
    <col min="15337" max="15337" width="13.85546875" customWidth="1"/>
    <col min="15338" max="15341" width="9.140625" customWidth="1"/>
    <col min="15579" max="15579" width="34" customWidth="1"/>
    <col min="15580" max="15580" width="11.140625" customWidth="1"/>
    <col min="15581" max="15581" width="11" customWidth="1"/>
    <col min="15589" max="15590" width="10.85546875" customWidth="1"/>
    <col min="15592" max="15592" width="11.5703125" customWidth="1"/>
    <col min="15593" max="15593" width="13.85546875" customWidth="1"/>
    <col min="15594" max="15597" width="9.140625" customWidth="1"/>
    <col min="15835" max="15835" width="34" customWidth="1"/>
    <col min="15836" max="15836" width="11.140625" customWidth="1"/>
    <col min="15837" max="15837" width="11" customWidth="1"/>
    <col min="15845" max="15846" width="10.85546875" customWidth="1"/>
    <col min="15848" max="15848" width="11.5703125" customWidth="1"/>
    <col min="15849" max="15849" width="13.85546875" customWidth="1"/>
    <col min="15850" max="15853" width="9.140625" customWidth="1"/>
    <col min="16091" max="16091" width="34" customWidth="1"/>
    <col min="16092" max="16092" width="11.140625" customWidth="1"/>
    <col min="16093" max="16093" width="11" customWidth="1"/>
    <col min="16101" max="16102" width="10.85546875" customWidth="1"/>
    <col min="16104" max="16104" width="11.5703125" customWidth="1"/>
    <col min="16105" max="16105" width="13.85546875" customWidth="1"/>
    <col min="16106" max="16109" width="9.140625" customWidth="1"/>
  </cols>
  <sheetData>
    <row r="1" spans="1:8" ht="44.45" customHeight="1" x14ac:dyDescent="0.3">
      <c r="B1" s="295" t="s">
        <v>114</v>
      </c>
      <c r="C1" s="295"/>
      <c r="D1" s="295"/>
      <c r="E1" s="295"/>
      <c r="F1" s="295"/>
      <c r="G1" s="295"/>
      <c r="H1" s="295"/>
    </row>
    <row r="2" spans="1:8" ht="15.6" customHeight="1" thickBot="1" x14ac:dyDescent="0.3">
      <c r="A2" s="3" t="s">
        <v>105</v>
      </c>
    </row>
    <row r="3" spans="1:8" ht="15.6" customHeight="1" x14ac:dyDescent="0.25">
      <c r="A3" s="299" t="s">
        <v>1</v>
      </c>
      <c r="B3" s="296" t="s">
        <v>2</v>
      </c>
      <c r="C3" s="242" t="s">
        <v>115</v>
      </c>
      <c r="D3" s="302" t="s">
        <v>90</v>
      </c>
      <c r="E3" s="302"/>
      <c r="F3" s="302"/>
      <c r="G3" s="302"/>
      <c r="H3" s="303"/>
    </row>
    <row r="4" spans="1:8" ht="52.9" customHeight="1" x14ac:dyDescent="0.25">
      <c r="A4" s="300"/>
      <c r="B4" s="297"/>
      <c r="C4" s="233"/>
      <c r="D4" s="233" t="s">
        <v>91</v>
      </c>
      <c r="E4" s="233" t="s">
        <v>113</v>
      </c>
      <c r="F4" s="233"/>
      <c r="G4" s="233"/>
      <c r="H4" s="237" t="s">
        <v>92</v>
      </c>
    </row>
    <row r="5" spans="1:8" ht="55.9" customHeight="1" thickBot="1" x14ac:dyDescent="0.3">
      <c r="A5" s="301"/>
      <c r="B5" s="298"/>
      <c r="C5" s="234"/>
      <c r="D5" s="234"/>
      <c r="E5" s="68" t="s">
        <v>108</v>
      </c>
      <c r="F5" s="68" t="s">
        <v>109</v>
      </c>
      <c r="G5" s="68" t="s">
        <v>110</v>
      </c>
      <c r="H5" s="238"/>
    </row>
    <row r="6" spans="1:8" ht="31.35" customHeight="1" x14ac:dyDescent="0.25">
      <c r="A6" s="293" t="s">
        <v>3</v>
      </c>
      <c r="B6" s="46" t="s">
        <v>4</v>
      </c>
      <c r="C6" s="74"/>
      <c r="D6" s="74"/>
      <c r="E6" s="74">
        <f>F6+G6</f>
        <v>0</v>
      </c>
      <c r="F6" s="74"/>
      <c r="G6" s="74"/>
      <c r="H6" s="74"/>
    </row>
    <row r="7" spans="1:8" ht="34.35" customHeight="1" x14ac:dyDescent="0.25">
      <c r="A7" s="293"/>
      <c r="B7" s="52" t="s">
        <v>5</v>
      </c>
      <c r="C7" s="73"/>
      <c r="D7" s="73"/>
      <c r="E7" s="73">
        <f t="shared" ref="E7:E50" si="0">F7+G7</f>
        <v>0</v>
      </c>
      <c r="F7" s="73"/>
      <c r="G7" s="73"/>
      <c r="H7" s="73"/>
    </row>
    <row r="8" spans="1:8" ht="26.45" customHeight="1" x14ac:dyDescent="0.25">
      <c r="A8" s="294"/>
      <c r="B8" s="52" t="s">
        <v>6</v>
      </c>
      <c r="C8" s="73"/>
      <c r="D8" s="73"/>
      <c r="E8" s="73">
        <f t="shared" si="0"/>
        <v>0</v>
      </c>
      <c r="F8" s="73"/>
      <c r="G8" s="73"/>
      <c r="H8" s="73"/>
    </row>
    <row r="9" spans="1:8" ht="32.450000000000003" customHeight="1" x14ac:dyDescent="0.25">
      <c r="A9" s="52" t="s">
        <v>7</v>
      </c>
      <c r="B9" s="52" t="s">
        <v>8</v>
      </c>
      <c r="C9" s="73"/>
      <c r="D9" s="73"/>
      <c r="E9" s="73">
        <f t="shared" si="0"/>
        <v>0</v>
      </c>
      <c r="F9" s="73"/>
      <c r="G9" s="73"/>
      <c r="H9" s="73"/>
    </row>
    <row r="10" spans="1:8" x14ac:dyDescent="0.25">
      <c r="A10" s="52" t="s">
        <v>9</v>
      </c>
      <c r="B10" s="52" t="s">
        <v>10</v>
      </c>
      <c r="C10" s="73"/>
      <c r="D10" s="73"/>
      <c r="E10" s="73">
        <f t="shared" si="0"/>
        <v>0</v>
      </c>
      <c r="F10" s="73"/>
      <c r="G10" s="73"/>
      <c r="H10" s="73"/>
    </row>
    <row r="11" spans="1:8" x14ac:dyDescent="0.25">
      <c r="A11" s="52" t="s">
        <v>11</v>
      </c>
      <c r="B11" s="52" t="s">
        <v>12</v>
      </c>
      <c r="C11" s="73"/>
      <c r="D11" s="73"/>
      <c r="E11" s="73">
        <f t="shared" si="0"/>
        <v>0</v>
      </c>
      <c r="F11" s="73"/>
      <c r="G11" s="73"/>
      <c r="H11" s="73"/>
    </row>
    <row r="12" spans="1:8" x14ac:dyDescent="0.25">
      <c r="A12" s="52" t="s">
        <v>13</v>
      </c>
      <c r="B12" s="52" t="s">
        <v>14</v>
      </c>
      <c r="C12" s="73"/>
      <c r="D12" s="73"/>
      <c r="E12" s="73">
        <f t="shared" si="0"/>
        <v>0</v>
      </c>
      <c r="F12" s="73"/>
      <c r="G12" s="73"/>
      <c r="H12" s="73"/>
    </row>
    <row r="13" spans="1:8" x14ac:dyDescent="0.25">
      <c r="A13" s="5" t="s">
        <v>15</v>
      </c>
      <c r="B13" s="5" t="s">
        <v>16</v>
      </c>
      <c r="C13" s="73"/>
      <c r="D13" s="73"/>
      <c r="E13" s="73">
        <f t="shared" si="0"/>
        <v>0</v>
      </c>
      <c r="F13" s="73"/>
      <c r="G13" s="73"/>
      <c r="H13" s="73"/>
    </row>
    <row r="14" spans="1:8" x14ac:dyDescent="0.25">
      <c r="A14" s="52" t="s">
        <v>17</v>
      </c>
      <c r="B14" s="52" t="s">
        <v>18</v>
      </c>
      <c r="C14" s="73"/>
      <c r="D14" s="73"/>
      <c r="E14" s="73">
        <f t="shared" si="0"/>
        <v>0</v>
      </c>
      <c r="F14" s="73"/>
      <c r="G14" s="73"/>
      <c r="H14" s="73"/>
    </row>
    <row r="15" spans="1:8" x14ac:dyDescent="0.25">
      <c r="A15" s="52" t="s">
        <v>19</v>
      </c>
      <c r="B15" s="52" t="s">
        <v>20</v>
      </c>
      <c r="C15" s="73"/>
      <c r="D15" s="73"/>
      <c r="E15" s="73">
        <f t="shared" si="0"/>
        <v>0</v>
      </c>
      <c r="F15" s="73"/>
      <c r="G15" s="73"/>
      <c r="H15" s="73"/>
    </row>
    <row r="16" spans="1:8" ht="24.6" customHeight="1" x14ac:dyDescent="0.25">
      <c r="A16" s="52" t="s">
        <v>21</v>
      </c>
      <c r="B16" s="52" t="s">
        <v>22</v>
      </c>
      <c r="C16" s="73"/>
      <c r="D16" s="73"/>
      <c r="E16" s="73">
        <f t="shared" si="0"/>
        <v>0</v>
      </c>
      <c r="F16" s="73"/>
      <c r="G16" s="73"/>
      <c r="H16" s="73"/>
    </row>
    <row r="17" spans="1:8" x14ac:dyDescent="0.25">
      <c r="A17" s="52" t="s">
        <v>23</v>
      </c>
      <c r="B17" s="52" t="s">
        <v>24</v>
      </c>
      <c r="C17" s="73"/>
      <c r="D17" s="73"/>
      <c r="E17" s="73">
        <f t="shared" si="0"/>
        <v>0</v>
      </c>
      <c r="F17" s="73"/>
      <c r="G17" s="73"/>
      <c r="H17" s="73"/>
    </row>
    <row r="18" spans="1:8" x14ac:dyDescent="0.25">
      <c r="A18" s="52" t="s">
        <v>25</v>
      </c>
      <c r="B18" s="52" t="s">
        <v>26</v>
      </c>
      <c r="C18" s="73"/>
      <c r="D18" s="73"/>
      <c r="E18" s="73">
        <f t="shared" si="0"/>
        <v>0</v>
      </c>
      <c r="F18" s="73"/>
      <c r="G18" s="73"/>
      <c r="H18" s="73"/>
    </row>
    <row r="19" spans="1:8" ht="16.350000000000001" customHeight="1" x14ac:dyDescent="0.25">
      <c r="A19" s="5" t="s">
        <v>27</v>
      </c>
      <c r="B19" s="5" t="s">
        <v>28</v>
      </c>
      <c r="C19" s="73">
        <v>720</v>
      </c>
      <c r="D19" s="73"/>
      <c r="E19" s="73">
        <f t="shared" si="0"/>
        <v>0</v>
      </c>
      <c r="F19" s="73"/>
      <c r="G19" s="73"/>
      <c r="H19" s="73"/>
    </row>
    <row r="20" spans="1:8" ht="16.350000000000001" customHeight="1" x14ac:dyDescent="0.25">
      <c r="A20" s="288" t="s">
        <v>29</v>
      </c>
      <c r="B20" s="52" t="s">
        <v>30</v>
      </c>
      <c r="C20" s="73">
        <v>2529</v>
      </c>
      <c r="D20" s="73"/>
      <c r="E20" s="73">
        <f t="shared" si="0"/>
        <v>0</v>
      </c>
      <c r="F20" s="73"/>
      <c r="G20" s="73"/>
      <c r="H20" s="73"/>
    </row>
    <row r="21" spans="1:8" ht="43.7" customHeight="1" x14ac:dyDescent="0.25">
      <c r="A21" s="290"/>
      <c r="B21" s="6" t="s">
        <v>31</v>
      </c>
      <c r="C21" s="73">
        <f>1653-52</f>
        <v>1601</v>
      </c>
      <c r="D21" s="73"/>
      <c r="E21" s="73">
        <f t="shared" si="0"/>
        <v>0</v>
      </c>
      <c r="F21" s="73"/>
      <c r="G21" s="73"/>
      <c r="H21" s="73"/>
    </row>
    <row r="22" spans="1:8" x14ac:dyDescent="0.25">
      <c r="A22" s="52" t="s">
        <v>32</v>
      </c>
      <c r="B22" s="52" t="s">
        <v>33</v>
      </c>
      <c r="C22" s="73"/>
      <c r="D22" s="73"/>
      <c r="E22" s="73">
        <f t="shared" si="0"/>
        <v>0</v>
      </c>
      <c r="F22" s="73"/>
      <c r="G22" s="73"/>
      <c r="H22" s="73"/>
    </row>
    <row r="23" spans="1:8" x14ac:dyDescent="0.25">
      <c r="A23" s="288" t="s">
        <v>34</v>
      </c>
      <c r="B23" s="52" t="s">
        <v>35</v>
      </c>
      <c r="C23" s="73">
        <f t="shared" ref="C23" si="1">C24+C25+C26</f>
        <v>700</v>
      </c>
      <c r="D23" s="73"/>
      <c r="E23" s="73">
        <f t="shared" si="0"/>
        <v>700</v>
      </c>
      <c r="F23" s="73">
        <f t="shared" ref="F23:H23" si="2">F24+F25+F26</f>
        <v>700</v>
      </c>
      <c r="G23" s="73">
        <f t="shared" si="2"/>
        <v>0</v>
      </c>
      <c r="H23" s="73">
        <f t="shared" si="2"/>
        <v>0</v>
      </c>
    </row>
    <row r="24" spans="1:8" x14ac:dyDescent="0.25">
      <c r="A24" s="289"/>
      <c r="B24" s="7" t="s">
        <v>36</v>
      </c>
      <c r="C24" s="73">
        <v>700</v>
      </c>
      <c r="D24" s="73"/>
      <c r="E24" s="73">
        <f t="shared" si="0"/>
        <v>700</v>
      </c>
      <c r="F24" s="73">
        <v>700</v>
      </c>
      <c r="G24" s="73"/>
      <c r="H24" s="73"/>
    </row>
    <row r="25" spans="1:8" ht="83.45" customHeight="1" x14ac:dyDescent="0.25">
      <c r="A25" s="289"/>
      <c r="B25" s="7" t="s">
        <v>37</v>
      </c>
      <c r="C25" s="73"/>
      <c r="D25" s="73"/>
      <c r="E25" s="73">
        <f t="shared" si="0"/>
        <v>0</v>
      </c>
      <c r="F25" s="73"/>
      <c r="G25" s="73"/>
      <c r="H25" s="73"/>
    </row>
    <row r="26" spans="1:8" ht="78.75" x14ac:dyDescent="0.25">
      <c r="A26" s="290"/>
      <c r="B26" s="7" t="s">
        <v>38</v>
      </c>
      <c r="C26" s="73"/>
      <c r="D26" s="73"/>
      <c r="E26" s="73">
        <f t="shared" si="0"/>
        <v>0</v>
      </c>
      <c r="F26" s="73"/>
      <c r="G26" s="73"/>
      <c r="H26" s="73"/>
    </row>
    <row r="27" spans="1:8" x14ac:dyDescent="0.25">
      <c r="A27" s="291" t="s">
        <v>39</v>
      </c>
      <c r="B27" s="52" t="s">
        <v>40</v>
      </c>
      <c r="C27" s="73"/>
      <c r="D27" s="73"/>
      <c r="E27" s="73">
        <f t="shared" si="0"/>
        <v>0</v>
      </c>
      <c r="F27" s="73"/>
      <c r="G27" s="73"/>
      <c r="H27" s="73"/>
    </row>
    <row r="28" spans="1:8" ht="47.25" x14ac:dyDescent="0.25">
      <c r="A28" s="291"/>
      <c r="B28" s="52" t="s">
        <v>41</v>
      </c>
      <c r="C28" s="73"/>
      <c r="D28" s="73"/>
      <c r="E28" s="73">
        <f t="shared" si="0"/>
        <v>0</v>
      </c>
      <c r="F28" s="73"/>
      <c r="G28" s="73"/>
      <c r="H28" s="73"/>
    </row>
    <row r="29" spans="1:8" x14ac:dyDescent="0.25">
      <c r="A29" s="291"/>
      <c r="B29" s="8" t="s">
        <v>42</v>
      </c>
      <c r="C29" s="73"/>
      <c r="D29" s="73"/>
      <c r="E29" s="73">
        <f t="shared" si="0"/>
        <v>0</v>
      </c>
      <c r="F29" s="73"/>
      <c r="G29" s="73"/>
      <c r="H29" s="73"/>
    </row>
    <row r="30" spans="1:8" x14ac:dyDescent="0.25">
      <c r="A30" s="52" t="s">
        <v>43</v>
      </c>
      <c r="B30" s="52" t="s">
        <v>44</v>
      </c>
      <c r="C30" s="73"/>
      <c r="D30" s="73"/>
      <c r="E30" s="73">
        <f t="shared" si="0"/>
        <v>0</v>
      </c>
      <c r="F30" s="73"/>
      <c r="G30" s="73"/>
      <c r="H30" s="73"/>
    </row>
    <row r="31" spans="1:8" ht="31.5" x14ac:dyDescent="0.25">
      <c r="A31" s="9" t="s">
        <v>45</v>
      </c>
      <c r="B31" s="10" t="s">
        <v>46</v>
      </c>
      <c r="C31" s="73"/>
      <c r="D31" s="73"/>
      <c r="E31" s="73">
        <f t="shared" si="0"/>
        <v>0</v>
      </c>
      <c r="F31" s="73"/>
      <c r="G31" s="73"/>
      <c r="H31" s="73"/>
    </row>
    <row r="32" spans="1:8" ht="16.350000000000001" customHeight="1" x14ac:dyDescent="0.25">
      <c r="A32" s="52" t="s">
        <v>47</v>
      </c>
      <c r="B32" s="52" t="s">
        <v>48</v>
      </c>
      <c r="C32" s="73"/>
      <c r="D32" s="73"/>
      <c r="E32" s="73">
        <f t="shared" si="0"/>
        <v>0</v>
      </c>
      <c r="F32" s="73"/>
      <c r="G32" s="73"/>
      <c r="H32" s="73"/>
    </row>
    <row r="33" spans="1:8" x14ac:dyDescent="0.25">
      <c r="A33" s="5" t="s">
        <v>49</v>
      </c>
      <c r="B33" s="5" t="s">
        <v>50</v>
      </c>
      <c r="C33" s="73"/>
      <c r="D33" s="73"/>
      <c r="E33" s="73">
        <f t="shared" si="0"/>
        <v>0</v>
      </c>
      <c r="F33" s="73"/>
      <c r="G33" s="73"/>
      <c r="H33" s="73"/>
    </row>
    <row r="34" spans="1:8" x14ac:dyDescent="0.25">
      <c r="A34" s="5" t="s">
        <v>51</v>
      </c>
      <c r="B34" s="5" t="s">
        <v>52</v>
      </c>
      <c r="C34" s="73"/>
      <c r="D34" s="73"/>
      <c r="E34" s="73">
        <f t="shared" si="0"/>
        <v>0</v>
      </c>
      <c r="F34" s="73"/>
      <c r="G34" s="73"/>
      <c r="H34" s="73"/>
    </row>
    <row r="35" spans="1:8" x14ac:dyDescent="0.25">
      <c r="A35" s="52" t="s">
        <v>53</v>
      </c>
      <c r="B35" s="52" t="s">
        <v>54</v>
      </c>
      <c r="C35" s="73"/>
      <c r="D35" s="73"/>
      <c r="E35" s="73">
        <f t="shared" si="0"/>
        <v>0</v>
      </c>
      <c r="F35" s="73"/>
      <c r="G35" s="73"/>
      <c r="H35" s="73"/>
    </row>
    <row r="36" spans="1:8" x14ac:dyDescent="0.25">
      <c r="A36" s="52" t="s">
        <v>55</v>
      </c>
      <c r="B36" s="52" t="s">
        <v>56</v>
      </c>
      <c r="C36" s="73"/>
      <c r="D36" s="73"/>
      <c r="E36" s="73">
        <f t="shared" si="0"/>
        <v>0</v>
      </c>
      <c r="F36" s="73"/>
      <c r="G36" s="73"/>
      <c r="H36" s="73"/>
    </row>
    <row r="37" spans="1:8" x14ac:dyDescent="0.25">
      <c r="A37" s="52" t="s">
        <v>57</v>
      </c>
      <c r="B37" s="52" t="s">
        <v>58</v>
      </c>
      <c r="C37" s="73"/>
      <c r="D37" s="73"/>
      <c r="E37" s="73">
        <f t="shared" si="0"/>
        <v>0</v>
      </c>
      <c r="F37" s="73"/>
      <c r="G37" s="73"/>
      <c r="H37" s="73"/>
    </row>
    <row r="38" spans="1:8" x14ac:dyDescent="0.25">
      <c r="A38" s="52" t="s">
        <v>59</v>
      </c>
      <c r="B38" s="52" t="s">
        <v>60</v>
      </c>
      <c r="C38" s="73"/>
      <c r="D38" s="73"/>
      <c r="E38" s="73">
        <f t="shared" si="0"/>
        <v>0</v>
      </c>
      <c r="F38" s="73"/>
      <c r="G38" s="73"/>
      <c r="H38" s="73"/>
    </row>
    <row r="39" spans="1:8" x14ac:dyDescent="0.25">
      <c r="A39" s="52" t="s">
        <v>61</v>
      </c>
      <c r="B39" s="52" t="s">
        <v>62</v>
      </c>
      <c r="C39" s="73"/>
      <c r="D39" s="73"/>
      <c r="E39" s="73">
        <f t="shared" si="0"/>
        <v>0</v>
      </c>
      <c r="F39" s="73"/>
      <c r="G39" s="73"/>
      <c r="H39" s="73"/>
    </row>
    <row r="40" spans="1:8" x14ac:dyDescent="0.25">
      <c r="A40" s="292" t="s">
        <v>63</v>
      </c>
      <c r="B40" s="52" t="s">
        <v>64</v>
      </c>
      <c r="C40" s="73"/>
      <c r="D40" s="73"/>
      <c r="E40" s="73">
        <f t="shared" si="0"/>
        <v>0</v>
      </c>
      <c r="F40" s="73"/>
      <c r="G40" s="73"/>
      <c r="H40" s="73"/>
    </row>
    <row r="41" spans="1:8" x14ac:dyDescent="0.25">
      <c r="A41" s="292"/>
      <c r="B41" s="52" t="s">
        <v>65</v>
      </c>
      <c r="C41" s="73"/>
      <c r="D41" s="73"/>
      <c r="E41" s="73">
        <f t="shared" si="0"/>
        <v>0</v>
      </c>
      <c r="F41" s="73"/>
      <c r="G41" s="73"/>
      <c r="H41" s="73"/>
    </row>
    <row r="42" spans="1:8" x14ac:dyDescent="0.25">
      <c r="A42" s="52" t="s">
        <v>66</v>
      </c>
      <c r="B42" s="52" t="s">
        <v>67</v>
      </c>
      <c r="C42" s="73"/>
      <c r="D42" s="73"/>
      <c r="E42" s="73">
        <f t="shared" si="0"/>
        <v>0</v>
      </c>
      <c r="F42" s="11"/>
      <c r="G42" s="73"/>
      <c r="H42" s="73"/>
    </row>
    <row r="43" spans="1:8" x14ac:dyDescent="0.25">
      <c r="A43" s="52" t="s">
        <v>68</v>
      </c>
      <c r="B43" s="52" t="s">
        <v>69</v>
      </c>
      <c r="C43" s="73"/>
      <c r="D43" s="73"/>
      <c r="E43" s="73">
        <f t="shared" si="0"/>
        <v>0</v>
      </c>
      <c r="F43" s="73"/>
      <c r="G43" s="73"/>
      <c r="H43" s="73"/>
    </row>
    <row r="44" spans="1:8" ht="15" customHeight="1" x14ac:dyDescent="0.25">
      <c r="A44" s="292" t="s">
        <v>70</v>
      </c>
      <c r="B44" s="52" t="s">
        <v>71</v>
      </c>
      <c r="C44" s="73"/>
      <c r="D44" s="73"/>
      <c r="E44" s="73">
        <f t="shared" si="0"/>
        <v>0</v>
      </c>
      <c r="F44" s="73"/>
      <c r="G44" s="73"/>
      <c r="H44" s="73"/>
    </row>
    <row r="45" spans="1:8" ht="18" customHeight="1" x14ac:dyDescent="0.25">
      <c r="A45" s="292"/>
      <c r="B45" s="52" t="s">
        <v>72</v>
      </c>
      <c r="C45" s="73"/>
      <c r="D45" s="73"/>
      <c r="E45" s="73">
        <f t="shared" si="0"/>
        <v>0</v>
      </c>
      <c r="F45" s="73"/>
      <c r="G45" s="73"/>
      <c r="H45" s="73"/>
    </row>
    <row r="46" spans="1:8" x14ac:dyDescent="0.25">
      <c r="A46" s="52" t="s">
        <v>73</v>
      </c>
      <c r="B46" s="52" t="s">
        <v>74</v>
      </c>
      <c r="C46" s="73"/>
      <c r="D46" s="73"/>
      <c r="E46" s="73">
        <f t="shared" si="0"/>
        <v>0</v>
      </c>
      <c r="F46" s="73"/>
      <c r="G46" s="73"/>
      <c r="H46" s="73"/>
    </row>
    <row r="47" spans="1:8" x14ac:dyDescent="0.25">
      <c r="A47" s="12" t="s">
        <v>75</v>
      </c>
      <c r="B47" s="5" t="s">
        <v>76</v>
      </c>
      <c r="C47" s="73"/>
      <c r="D47" s="73"/>
      <c r="E47" s="73">
        <f t="shared" si="0"/>
        <v>0</v>
      </c>
      <c r="F47" s="73"/>
      <c r="G47" s="73"/>
      <c r="H47" s="73"/>
    </row>
    <row r="48" spans="1:8" ht="19.7" customHeight="1" x14ac:dyDescent="0.25">
      <c r="A48" s="52" t="s">
        <v>77</v>
      </c>
      <c r="B48" s="52" t="s">
        <v>78</v>
      </c>
      <c r="C48" s="73"/>
      <c r="D48" s="73"/>
      <c r="E48" s="73">
        <f t="shared" si="0"/>
        <v>0</v>
      </c>
      <c r="F48" s="73"/>
      <c r="G48" s="73"/>
      <c r="H48" s="73"/>
    </row>
    <row r="49" spans="1:8" ht="19.7" customHeight="1" x14ac:dyDescent="0.25">
      <c r="A49" s="52" t="s">
        <v>79</v>
      </c>
      <c r="B49" s="52" t="s">
        <v>80</v>
      </c>
      <c r="C49" s="73"/>
      <c r="D49" s="73"/>
      <c r="E49" s="73">
        <f t="shared" si="0"/>
        <v>0</v>
      </c>
      <c r="F49" s="73"/>
      <c r="G49" s="73"/>
      <c r="H49" s="73"/>
    </row>
    <row r="50" spans="1:8" x14ac:dyDescent="0.25">
      <c r="A50" s="52" t="s">
        <v>81</v>
      </c>
      <c r="B50" s="52" t="s">
        <v>82</v>
      </c>
      <c r="C50" s="73"/>
      <c r="D50" s="73"/>
      <c r="E50" s="73">
        <f t="shared" si="0"/>
        <v>0</v>
      </c>
      <c r="F50" s="73"/>
      <c r="G50" s="73"/>
      <c r="H50" s="73"/>
    </row>
    <row r="51" spans="1:8" ht="31.5" x14ac:dyDescent="0.25">
      <c r="A51" s="51" t="s">
        <v>0</v>
      </c>
      <c r="B51" s="13"/>
      <c r="C51" s="15">
        <f>SUM(C6:C23)+SUM(C27:C50)</f>
        <v>5550</v>
      </c>
      <c r="D51" s="15">
        <f>SUM(D6:D23)+SUM(D27:D50)</f>
        <v>0</v>
      </c>
      <c r="E51" s="14">
        <f t="shared" ref="E51" si="3">F51+G51</f>
        <v>700</v>
      </c>
      <c r="F51" s="15">
        <f>SUM(F6:F23)+SUM(F27:F50)</f>
        <v>700</v>
      </c>
      <c r="G51" s="15">
        <f>SUM(G6:G23)+SUM(G27:G50)</f>
        <v>0</v>
      </c>
      <c r="H51" s="15">
        <f>SUM(H6:H23)+SUM(H27:H50)</f>
        <v>0</v>
      </c>
    </row>
    <row r="52" spans="1:8" x14ac:dyDescent="0.25">
      <c r="A52" s="16"/>
      <c r="B52" s="16"/>
      <c r="C52" s="16"/>
      <c r="D52" s="16"/>
      <c r="E52" s="16"/>
      <c r="F52" s="16"/>
      <c r="G52" s="16"/>
      <c r="H52" s="16"/>
    </row>
    <row r="54" spans="1:8" x14ac:dyDescent="0.25">
      <c r="B54" s="17"/>
    </row>
    <row r="55" spans="1:8" x14ac:dyDescent="0.25">
      <c r="B55" s="17"/>
    </row>
    <row r="56" spans="1:8" x14ac:dyDescent="0.25">
      <c r="B56" s="17"/>
    </row>
    <row r="57" spans="1:8" x14ac:dyDescent="0.25">
      <c r="A57" s="18"/>
      <c r="B57" s="17"/>
    </row>
    <row r="58" spans="1:8" x14ac:dyDescent="0.25">
      <c r="A58" s="18"/>
      <c r="B58" s="19"/>
    </row>
  </sheetData>
  <mergeCells count="14">
    <mergeCell ref="A27:A29"/>
    <mergeCell ref="A40:A41"/>
    <mergeCell ref="A44:A45"/>
    <mergeCell ref="B3:B5"/>
    <mergeCell ref="A3:A5"/>
    <mergeCell ref="A6:A8"/>
    <mergeCell ref="A20:A21"/>
    <mergeCell ref="B1:H1"/>
    <mergeCell ref="A23:A26"/>
    <mergeCell ref="C3:C5"/>
    <mergeCell ref="D4:D5"/>
    <mergeCell ref="D3:H3"/>
    <mergeCell ref="E4:G4"/>
    <mergeCell ref="H4:H5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N39"/>
  <sheetViews>
    <sheetView view="pageBreakPreview" topLeftCell="A25" zoomScale="60" zoomScaleNormal="60" workbookViewId="0">
      <selection activeCell="F22" sqref="F22"/>
    </sheetView>
  </sheetViews>
  <sheetFormatPr defaultRowHeight="15" x14ac:dyDescent="0.25"/>
  <cols>
    <col min="1" max="1" width="35.42578125" style="90" customWidth="1"/>
    <col min="2" max="2" width="35.7109375" style="90" customWidth="1"/>
    <col min="3" max="3" width="12.28515625" style="90" customWidth="1"/>
    <col min="4" max="4" width="16.28515625" style="90" customWidth="1"/>
    <col min="5" max="5" width="9.5703125" style="90" customWidth="1"/>
    <col min="6" max="6" width="17.7109375" style="42" customWidth="1"/>
    <col min="7" max="7" width="11" style="42" customWidth="1"/>
    <col min="8" max="8" width="18.42578125" style="42" customWidth="1"/>
    <col min="9" max="9" width="12.140625" style="42" customWidth="1"/>
    <col min="10" max="10" width="14.28515625" style="90" customWidth="1"/>
    <col min="11" max="11" width="9.140625" style="90"/>
    <col min="12" max="14" width="0" style="90" hidden="1" customWidth="1"/>
    <col min="15" max="239" width="9.140625" style="90"/>
    <col min="240" max="240" width="37.28515625" style="90" customWidth="1"/>
    <col min="241" max="243" width="9.140625" style="90"/>
    <col min="244" max="249" width="9.28515625" style="90" customWidth="1"/>
    <col min="250" max="495" width="9.140625" style="90"/>
    <col min="496" max="496" width="37.28515625" style="90" customWidth="1"/>
    <col min="497" max="499" width="9.140625" style="90"/>
    <col min="500" max="505" width="9.28515625" style="90" customWidth="1"/>
    <col min="506" max="751" width="9.140625" style="90"/>
    <col min="752" max="752" width="37.28515625" style="90" customWidth="1"/>
    <col min="753" max="755" width="9.140625" style="90"/>
    <col min="756" max="761" width="9.28515625" style="90" customWidth="1"/>
    <col min="762" max="1007" width="9.140625" style="90"/>
    <col min="1008" max="1008" width="37.28515625" style="90" customWidth="1"/>
    <col min="1009" max="1011" width="9.140625" style="90"/>
    <col min="1012" max="1017" width="9.28515625" style="90" customWidth="1"/>
    <col min="1018" max="1263" width="9.140625" style="90"/>
    <col min="1264" max="1264" width="37.28515625" style="90" customWidth="1"/>
    <col min="1265" max="1267" width="9.140625" style="90"/>
    <col min="1268" max="1273" width="9.28515625" style="90" customWidth="1"/>
    <col min="1274" max="1519" width="9.140625" style="90"/>
    <col min="1520" max="1520" width="37.28515625" style="90" customWidth="1"/>
    <col min="1521" max="1523" width="9.140625" style="90"/>
    <col min="1524" max="1529" width="9.28515625" style="90" customWidth="1"/>
    <col min="1530" max="1775" width="9.140625" style="90"/>
    <col min="1776" max="1776" width="37.28515625" style="90" customWidth="1"/>
    <col min="1777" max="1779" width="9.140625" style="90"/>
    <col min="1780" max="1785" width="9.28515625" style="90" customWidth="1"/>
    <col min="1786" max="2031" width="9.140625" style="90"/>
    <col min="2032" max="2032" width="37.28515625" style="90" customWidth="1"/>
    <col min="2033" max="2035" width="9.140625" style="90"/>
    <col min="2036" max="2041" width="9.28515625" style="90" customWidth="1"/>
    <col min="2042" max="2287" width="9.140625" style="90"/>
    <col min="2288" max="2288" width="37.28515625" style="90" customWidth="1"/>
    <col min="2289" max="2291" width="9.140625" style="90"/>
    <col min="2292" max="2297" width="9.28515625" style="90" customWidth="1"/>
    <col min="2298" max="2543" width="9.140625" style="90"/>
    <col min="2544" max="2544" width="37.28515625" style="90" customWidth="1"/>
    <col min="2545" max="2547" width="9.140625" style="90"/>
    <col min="2548" max="2553" width="9.28515625" style="90" customWidth="1"/>
    <col min="2554" max="2799" width="9.140625" style="90"/>
    <col min="2800" max="2800" width="37.28515625" style="90" customWidth="1"/>
    <col min="2801" max="2803" width="9.140625" style="90"/>
    <col min="2804" max="2809" width="9.28515625" style="90" customWidth="1"/>
    <col min="2810" max="3055" width="9.140625" style="90"/>
    <col min="3056" max="3056" width="37.28515625" style="90" customWidth="1"/>
    <col min="3057" max="3059" width="9.140625" style="90"/>
    <col min="3060" max="3065" width="9.28515625" style="90" customWidth="1"/>
    <col min="3066" max="3311" width="9.140625" style="90"/>
    <col min="3312" max="3312" width="37.28515625" style="90" customWidth="1"/>
    <col min="3313" max="3315" width="9.140625" style="90"/>
    <col min="3316" max="3321" width="9.28515625" style="90" customWidth="1"/>
    <col min="3322" max="3567" width="9.140625" style="90"/>
    <col min="3568" max="3568" width="37.28515625" style="90" customWidth="1"/>
    <col min="3569" max="3571" width="9.140625" style="90"/>
    <col min="3572" max="3577" width="9.28515625" style="90" customWidth="1"/>
    <col min="3578" max="3823" width="9.140625" style="90"/>
    <col min="3824" max="3824" width="37.28515625" style="90" customWidth="1"/>
    <col min="3825" max="3827" width="9.140625" style="90"/>
    <col min="3828" max="3833" width="9.28515625" style="90" customWidth="1"/>
    <col min="3834" max="4079" width="9.140625" style="90"/>
    <col min="4080" max="4080" width="37.28515625" style="90" customWidth="1"/>
    <col min="4081" max="4083" width="9.140625" style="90"/>
    <col min="4084" max="4089" width="9.28515625" style="90" customWidth="1"/>
    <col min="4090" max="4335" width="9.140625" style="90"/>
    <col min="4336" max="4336" width="37.28515625" style="90" customWidth="1"/>
    <col min="4337" max="4339" width="9.140625" style="90"/>
    <col min="4340" max="4345" width="9.28515625" style="90" customWidth="1"/>
    <col min="4346" max="4591" width="9.140625" style="90"/>
    <col min="4592" max="4592" width="37.28515625" style="90" customWidth="1"/>
    <col min="4593" max="4595" width="9.140625" style="90"/>
    <col min="4596" max="4601" width="9.28515625" style="90" customWidth="1"/>
    <col min="4602" max="4847" width="9.140625" style="90"/>
    <col min="4848" max="4848" width="37.28515625" style="90" customWidth="1"/>
    <col min="4849" max="4851" width="9.140625" style="90"/>
    <col min="4852" max="4857" width="9.28515625" style="90" customWidth="1"/>
    <col min="4858" max="5103" width="9.140625" style="90"/>
    <col min="5104" max="5104" width="37.28515625" style="90" customWidth="1"/>
    <col min="5105" max="5107" width="9.140625" style="90"/>
    <col min="5108" max="5113" width="9.28515625" style="90" customWidth="1"/>
    <col min="5114" max="5359" width="9.140625" style="90"/>
    <col min="5360" max="5360" width="37.28515625" style="90" customWidth="1"/>
    <col min="5361" max="5363" width="9.140625" style="90"/>
    <col min="5364" max="5369" width="9.28515625" style="90" customWidth="1"/>
    <col min="5370" max="5615" width="9.140625" style="90"/>
    <col min="5616" max="5616" width="37.28515625" style="90" customWidth="1"/>
    <col min="5617" max="5619" width="9.140625" style="90"/>
    <col min="5620" max="5625" width="9.28515625" style="90" customWidth="1"/>
    <col min="5626" max="5871" width="9.140625" style="90"/>
    <col min="5872" max="5872" width="37.28515625" style="90" customWidth="1"/>
    <col min="5873" max="5875" width="9.140625" style="90"/>
    <col min="5876" max="5881" width="9.28515625" style="90" customWidth="1"/>
    <col min="5882" max="6127" width="9.140625" style="90"/>
    <col min="6128" max="6128" width="37.28515625" style="90" customWidth="1"/>
    <col min="6129" max="6131" width="9.140625" style="90"/>
    <col min="6132" max="6137" width="9.28515625" style="90" customWidth="1"/>
    <col min="6138" max="6383" width="9.140625" style="90"/>
    <col min="6384" max="6384" width="37.28515625" style="90" customWidth="1"/>
    <col min="6385" max="6387" width="9.140625" style="90"/>
    <col min="6388" max="6393" width="9.28515625" style="90" customWidth="1"/>
    <col min="6394" max="6639" width="9.140625" style="90"/>
    <col min="6640" max="6640" width="37.28515625" style="90" customWidth="1"/>
    <col min="6641" max="6643" width="9.140625" style="90"/>
    <col min="6644" max="6649" width="9.28515625" style="90" customWidth="1"/>
    <col min="6650" max="6895" width="9.140625" style="90"/>
    <col min="6896" max="6896" width="37.28515625" style="90" customWidth="1"/>
    <col min="6897" max="6899" width="9.140625" style="90"/>
    <col min="6900" max="6905" width="9.28515625" style="90" customWidth="1"/>
    <col min="6906" max="7151" width="9.140625" style="90"/>
    <col min="7152" max="7152" width="37.28515625" style="90" customWidth="1"/>
    <col min="7153" max="7155" width="9.140625" style="90"/>
    <col min="7156" max="7161" width="9.28515625" style="90" customWidth="1"/>
    <col min="7162" max="7407" width="9.140625" style="90"/>
    <col min="7408" max="7408" width="37.28515625" style="90" customWidth="1"/>
    <col min="7409" max="7411" width="9.140625" style="90"/>
    <col min="7412" max="7417" width="9.28515625" style="90" customWidth="1"/>
    <col min="7418" max="7663" width="9.140625" style="90"/>
    <col min="7664" max="7664" width="37.28515625" style="90" customWidth="1"/>
    <col min="7665" max="7667" width="9.140625" style="90"/>
    <col min="7668" max="7673" width="9.28515625" style="90" customWidth="1"/>
    <col min="7674" max="7919" width="9.140625" style="90"/>
    <col min="7920" max="7920" width="37.28515625" style="90" customWidth="1"/>
    <col min="7921" max="7923" width="9.140625" style="90"/>
    <col min="7924" max="7929" width="9.28515625" style="90" customWidth="1"/>
    <col min="7930" max="8175" width="9.140625" style="90"/>
    <col min="8176" max="8176" width="37.28515625" style="90" customWidth="1"/>
    <col min="8177" max="8179" width="9.140625" style="90"/>
    <col min="8180" max="8185" width="9.28515625" style="90" customWidth="1"/>
    <col min="8186" max="8431" width="9.140625" style="90"/>
    <col min="8432" max="8432" width="37.28515625" style="90" customWidth="1"/>
    <col min="8433" max="8435" width="9.140625" style="90"/>
    <col min="8436" max="8441" width="9.28515625" style="90" customWidth="1"/>
    <col min="8442" max="8687" width="9.140625" style="90"/>
    <col min="8688" max="8688" width="37.28515625" style="90" customWidth="1"/>
    <col min="8689" max="8691" width="9.140625" style="90"/>
    <col min="8692" max="8697" width="9.28515625" style="90" customWidth="1"/>
    <col min="8698" max="8943" width="9.140625" style="90"/>
    <col min="8944" max="8944" width="37.28515625" style="90" customWidth="1"/>
    <col min="8945" max="8947" width="9.140625" style="90"/>
    <col min="8948" max="8953" width="9.28515625" style="90" customWidth="1"/>
    <col min="8954" max="9199" width="9.140625" style="90"/>
    <col min="9200" max="9200" width="37.28515625" style="90" customWidth="1"/>
    <col min="9201" max="9203" width="9.140625" style="90"/>
    <col min="9204" max="9209" width="9.28515625" style="90" customWidth="1"/>
    <col min="9210" max="9455" width="9.140625" style="90"/>
    <col min="9456" max="9456" width="37.28515625" style="90" customWidth="1"/>
    <col min="9457" max="9459" width="9.140625" style="90"/>
    <col min="9460" max="9465" width="9.28515625" style="90" customWidth="1"/>
    <col min="9466" max="9711" width="9.140625" style="90"/>
    <col min="9712" max="9712" width="37.28515625" style="90" customWidth="1"/>
    <col min="9713" max="9715" width="9.140625" style="90"/>
    <col min="9716" max="9721" width="9.28515625" style="90" customWidth="1"/>
    <col min="9722" max="9967" width="9.140625" style="90"/>
    <col min="9968" max="9968" width="37.28515625" style="90" customWidth="1"/>
    <col min="9969" max="9971" width="9.140625" style="90"/>
    <col min="9972" max="9977" width="9.28515625" style="90" customWidth="1"/>
    <col min="9978" max="10223" width="9.140625" style="90"/>
    <col min="10224" max="10224" width="37.28515625" style="90" customWidth="1"/>
    <col min="10225" max="10227" width="9.140625" style="90"/>
    <col min="10228" max="10233" width="9.28515625" style="90" customWidth="1"/>
    <col min="10234" max="10479" width="9.140625" style="90"/>
    <col min="10480" max="10480" width="37.28515625" style="90" customWidth="1"/>
    <col min="10481" max="10483" width="9.140625" style="90"/>
    <col min="10484" max="10489" width="9.28515625" style="90" customWidth="1"/>
    <col min="10490" max="10735" width="9.140625" style="90"/>
    <col min="10736" max="10736" width="37.28515625" style="90" customWidth="1"/>
    <col min="10737" max="10739" width="9.140625" style="90"/>
    <col min="10740" max="10745" width="9.28515625" style="90" customWidth="1"/>
    <col min="10746" max="10991" width="9.140625" style="90"/>
    <col min="10992" max="10992" width="37.28515625" style="90" customWidth="1"/>
    <col min="10993" max="10995" width="9.140625" style="90"/>
    <col min="10996" max="11001" width="9.28515625" style="90" customWidth="1"/>
    <col min="11002" max="11247" width="9.140625" style="90"/>
    <col min="11248" max="11248" width="37.28515625" style="90" customWidth="1"/>
    <col min="11249" max="11251" width="9.140625" style="90"/>
    <col min="11252" max="11257" width="9.28515625" style="90" customWidth="1"/>
    <col min="11258" max="11503" width="9.140625" style="90"/>
    <col min="11504" max="11504" width="37.28515625" style="90" customWidth="1"/>
    <col min="11505" max="11507" width="9.140625" style="90"/>
    <col min="11508" max="11513" width="9.28515625" style="90" customWidth="1"/>
    <col min="11514" max="11759" width="9.140625" style="90"/>
    <col min="11760" max="11760" width="37.28515625" style="90" customWidth="1"/>
    <col min="11761" max="11763" width="9.140625" style="90"/>
    <col min="11764" max="11769" width="9.28515625" style="90" customWidth="1"/>
    <col min="11770" max="12015" width="9.140625" style="90"/>
    <col min="12016" max="12016" width="37.28515625" style="90" customWidth="1"/>
    <col min="12017" max="12019" width="9.140625" style="90"/>
    <col min="12020" max="12025" width="9.28515625" style="90" customWidth="1"/>
    <col min="12026" max="12271" width="9.140625" style="90"/>
    <col min="12272" max="12272" width="37.28515625" style="90" customWidth="1"/>
    <col min="12273" max="12275" width="9.140625" style="90"/>
    <col min="12276" max="12281" width="9.28515625" style="90" customWidth="1"/>
    <col min="12282" max="12527" width="9.140625" style="90"/>
    <col min="12528" max="12528" width="37.28515625" style="90" customWidth="1"/>
    <col min="12529" max="12531" width="9.140625" style="90"/>
    <col min="12532" max="12537" width="9.28515625" style="90" customWidth="1"/>
    <col min="12538" max="12783" width="9.140625" style="90"/>
    <col min="12784" max="12784" width="37.28515625" style="90" customWidth="1"/>
    <col min="12785" max="12787" width="9.140625" style="90"/>
    <col min="12788" max="12793" width="9.28515625" style="90" customWidth="1"/>
    <col min="12794" max="13039" width="9.140625" style="90"/>
    <col min="13040" max="13040" width="37.28515625" style="90" customWidth="1"/>
    <col min="13041" max="13043" width="9.140625" style="90"/>
    <col min="13044" max="13049" width="9.28515625" style="90" customWidth="1"/>
    <col min="13050" max="13295" width="9.140625" style="90"/>
    <col min="13296" max="13296" width="37.28515625" style="90" customWidth="1"/>
    <col min="13297" max="13299" width="9.140625" style="90"/>
    <col min="13300" max="13305" width="9.28515625" style="90" customWidth="1"/>
    <col min="13306" max="13551" width="9.140625" style="90"/>
    <col min="13552" max="13552" width="37.28515625" style="90" customWidth="1"/>
    <col min="13553" max="13555" width="9.140625" style="90"/>
    <col min="13556" max="13561" width="9.28515625" style="90" customWidth="1"/>
    <col min="13562" max="13807" width="9.140625" style="90"/>
    <col min="13808" max="13808" width="37.28515625" style="90" customWidth="1"/>
    <col min="13809" max="13811" width="9.140625" style="90"/>
    <col min="13812" max="13817" width="9.28515625" style="90" customWidth="1"/>
    <col min="13818" max="14063" width="9.140625" style="90"/>
    <col min="14064" max="14064" width="37.28515625" style="90" customWidth="1"/>
    <col min="14065" max="14067" width="9.140625" style="90"/>
    <col min="14068" max="14073" width="9.28515625" style="90" customWidth="1"/>
    <col min="14074" max="14319" width="9.140625" style="90"/>
    <col min="14320" max="14320" width="37.28515625" style="90" customWidth="1"/>
    <col min="14321" max="14323" width="9.140625" style="90"/>
    <col min="14324" max="14329" width="9.28515625" style="90" customWidth="1"/>
    <col min="14330" max="14575" width="9.140625" style="90"/>
    <col min="14576" max="14576" width="37.28515625" style="90" customWidth="1"/>
    <col min="14577" max="14579" width="9.140625" style="90"/>
    <col min="14580" max="14585" width="9.28515625" style="90" customWidth="1"/>
    <col min="14586" max="14831" width="9.140625" style="90"/>
    <col min="14832" max="14832" width="37.28515625" style="90" customWidth="1"/>
    <col min="14833" max="14835" width="9.140625" style="90"/>
    <col min="14836" max="14841" width="9.28515625" style="90" customWidth="1"/>
    <col min="14842" max="15087" width="9.140625" style="90"/>
    <col min="15088" max="15088" width="37.28515625" style="90" customWidth="1"/>
    <col min="15089" max="15091" width="9.140625" style="90"/>
    <col min="15092" max="15097" width="9.28515625" style="90" customWidth="1"/>
    <col min="15098" max="15343" width="9.140625" style="90"/>
    <col min="15344" max="15344" width="37.28515625" style="90" customWidth="1"/>
    <col min="15345" max="15347" width="9.140625" style="90"/>
    <col min="15348" max="15353" width="9.28515625" style="90" customWidth="1"/>
    <col min="15354" max="15599" width="9.140625" style="90"/>
    <col min="15600" max="15600" width="37.28515625" style="90" customWidth="1"/>
    <col min="15601" max="15603" width="9.140625" style="90"/>
    <col min="15604" max="15609" width="9.28515625" style="90" customWidth="1"/>
    <col min="15610" max="15855" width="9.140625" style="90"/>
    <col min="15856" max="15856" width="37.28515625" style="90" customWidth="1"/>
    <col min="15857" max="15859" width="9.140625" style="90"/>
    <col min="15860" max="15865" width="9.28515625" style="90" customWidth="1"/>
    <col min="15866" max="16111" width="9.140625" style="90"/>
    <col min="16112" max="16112" width="37.28515625" style="90" customWidth="1"/>
    <col min="16113" max="16115" width="9.140625" style="90"/>
    <col min="16116" max="16121" width="9.28515625" style="90" customWidth="1"/>
    <col min="16122" max="16384" width="9.140625" style="90"/>
  </cols>
  <sheetData>
    <row r="1" spans="1:14" ht="25.9" customHeight="1" x14ac:dyDescent="0.3">
      <c r="A1" s="257" t="s">
        <v>116</v>
      </c>
      <c r="B1" s="257"/>
      <c r="C1" s="257"/>
      <c r="D1" s="257"/>
      <c r="E1" s="257"/>
      <c r="F1" s="257"/>
      <c r="G1" s="257"/>
      <c r="H1" s="257"/>
      <c r="I1" s="257"/>
    </row>
    <row r="2" spans="1:14" ht="15.75" customHeight="1" x14ac:dyDescent="0.3">
      <c r="A2" s="44"/>
      <c r="B2" s="91"/>
      <c r="C2" s="91"/>
      <c r="D2" s="91"/>
      <c r="E2" s="91"/>
      <c r="F2" s="91"/>
      <c r="G2" s="91"/>
      <c r="H2" s="91"/>
      <c r="I2" s="91"/>
    </row>
    <row r="3" spans="1:14" ht="15.6" customHeight="1" thickBot="1" x14ac:dyDescent="0.3">
      <c r="A3" s="3" t="s">
        <v>177</v>
      </c>
      <c r="B3" s="3"/>
      <c r="F3" s="90"/>
      <c r="G3" s="90"/>
      <c r="H3" s="90"/>
      <c r="I3" s="90"/>
    </row>
    <row r="4" spans="1:14" ht="25.15" customHeight="1" x14ac:dyDescent="0.25">
      <c r="A4" s="259" t="s">
        <v>117</v>
      </c>
      <c r="B4" s="262" t="s">
        <v>118</v>
      </c>
      <c r="C4" s="265" t="s">
        <v>119</v>
      </c>
      <c r="D4" s="266"/>
      <c r="E4" s="315" t="s">
        <v>90</v>
      </c>
      <c r="F4" s="315"/>
      <c r="G4" s="315"/>
      <c r="H4" s="315"/>
      <c r="I4" s="315"/>
      <c r="J4" s="315"/>
      <c r="L4" s="316" t="s">
        <v>120</v>
      </c>
      <c r="M4" s="316"/>
      <c r="N4" s="316"/>
    </row>
    <row r="5" spans="1:14" ht="39.6" customHeight="1" x14ac:dyDescent="0.25">
      <c r="A5" s="260"/>
      <c r="B5" s="263"/>
      <c r="C5" s="267"/>
      <c r="D5" s="268"/>
      <c r="E5" s="317" t="s">
        <v>121</v>
      </c>
      <c r="F5" s="317"/>
      <c r="G5" s="317" t="s">
        <v>122</v>
      </c>
      <c r="H5" s="317"/>
      <c r="I5" s="317" t="s">
        <v>123</v>
      </c>
      <c r="J5" s="317"/>
      <c r="L5" s="316"/>
      <c r="M5" s="316"/>
      <c r="N5" s="316"/>
    </row>
    <row r="6" spans="1:14" ht="87" customHeight="1" thickBot="1" x14ac:dyDescent="0.3">
      <c r="A6" s="261"/>
      <c r="B6" s="264"/>
      <c r="C6" s="110" t="s">
        <v>108</v>
      </c>
      <c r="D6" s="110" t="s">
        <v>124</v>
      </c>
      <c r="E6" s="110" t="s">
        <v>108</v>
      </c>
      <c r="F6" s="110" t="s">
        <v>124</v>
      </c>
      <c r="G6" s="110" t="s">
        <v>108</v>
      </c>
      <c r="H6" s="110" t="s">
        <v>124</v>
      </c>
      <c r="I6" s="110" t="s">
        <v>108</v>
      </c>
      <c r="J6" s="110" t="s">
        <v>124</v>
      </c>
      <c r="L6" s="111" t="s">
        <v>108</v>
      </c>
      <c r="M6" s="111" t="s">
        <v>109</v>
      </c>
      <c r="N6" s="111" t="s">
        <v>125</v>
      </c>
    </row>
    <row r="7" spans="1:14" ht="19.899999999999999" customHeight="1" x14ac:dyDescent="0.25">
      <c r="A7" s="253" t="s">
        <v>126</v>
      </c>
      <c r="B7" s="112" t="s">
        <v>127</v>
      </c>
      <c r="C7" s="113">
        <f>E7+G7+I7</f>
        <v>99</v>
      </c>
      <c r="D7" s="113">
        <f>F7+H7+J7</f>
        <v>0</v>
      </c>
      <c r="E7" s="113"/>
      <c r="F7" s="113"/>
      <c r="G7" s="113"/>
      <c r="H7" s="113"/>
      <c r="I7" s="113">
        <v>99</v>
      </c>
      <c r="J7" s="114"/>
      <c r="L7" s="115">
        <f>M7+N7</f>
        <v>10</v>
      </c>
      <c r="M7" s="116">
        <v>10</v>
      </c>
      <c r="N7" s="116"/>
    </row>
    <row r="8" spans="1:14" ht="19.899999999999999" customHeight="1" x14ac:dyDescent="0.25">
      <c r="A8" s="254"/>
      <c r="B8" s="112" t="s">
        <v>128</v>
      </c>
      <c r="C8" s="113">
        <f t="shared" ref="C8:D18" si="0">E8+G8+I8</f>
        <v>121</v>
      </c>
      <c r="D8" s="113">
        <f t="shared" si="0"/>
        <v>0</v>
      </c>
      <c r="E8" s="113"/>
      <c r="F8" s="113"/>
      <c r="G8" s="113"/>
      <c r="H8" s="113"/>
      <c r="I8" s="113">
        <v>121</v>
      </c>
      <c r="J8" s="113"/>
      <c r="L8" s="115">
        <f t="shared" ref="L8:L39" si="1">M8+N8</f>
        <v>0</v>
      </c>
      <c r="M8" s="116"/>
      <c r="N8" s="116"/>
    </row>
    <row r="9" spans="1:14" ht="49.9" customHeight="1" x14ac:dyDescent="0.25">
      <c r="A9" s="255"/>
      <c r="B9" s="112" t="s">
        <v>129</v>
      </c>
      <c r="C9" s="113">
        <f t="shared" si="0"/>
        <v>0</v>
      </c>
      <c r="D9" s="113">
        <f t="shared" si="0"/>
        <v>0</v>
      </c>
      <c r="E9" s="113"/>
      <c r="F9" s="113"/>
      <c r="G9" s="113"/>
      <c r="H9" s="113"/>
      <c r="I9" s="114"/>
      <c r="J9" s="114"/>
      <c r="L9" s="115">
        <f t="shared" si="1"/>
        <v>0</v>
      </c>
      <c r="M9" s="116"/>
      <c r="N9" s="116"/>
    </row>
    <row r="10" spans="1:14" ht="19.899999999999999" customHeight="1" x14ac:dyDescent="0.25">
      <c r="A10" s="95" t="s">
        <v>130</v>
      </c>
      <c r="B10" s="112" t="s">
        <v>131</v>
      </c>
      <c r="C10" s="113">
        <f t="shared" si="0"/>
        <v>0</v>
      </c>
      <c r="D10" s="113">
        <f t="shared" si="0"/>
        <v>0</v>
      </c>
      <c r="E10" s="113"/>
      <c r="F10" s="113"/>
      <c r="G10" s="113"/>
      <c r="H10" s="113"/>
      <c r="I10" s="113"/>
      <c r="J10" s="114"/>
      <c r="L10" s="115">
        <f t="shared" si="1"/>
        <v>0</v>
      </c>
      <c r="M10" s="116"/>
      <c r="N10" s="116"/>
    </row>
    <row r="11" spans="1:14" ht="19.899999999999999" customHeight="1" x14ac:dyDescent="0.25">
      <c r="A11" s="95" t="s">
        <v>132</v>
      </c>
      <c r="B11" s="112" t="s">
        <v>133</v>
      </c>
      <c r="C11" s="113">
        <f t="shared" si="0"/>
        <v>0</v>
      </c>
      <c r="D11" s="113">
        <f t="shared" si="0"/>
        <v>0</v>
      </c>
      <c r="E11" s="113"/>
      <c r="F11" s="113"/>
      <c r="G11" s="113"/>
      <c r="H11" s="113"/>
      <c r="I11" s="113"/>
      <c r="J11" s="114"/>
      <c r="L11" s="115">
        <f t="shared" si="1"/>
        <v>0</v>
      </c>
      <c r="M11" s="116"/>
      <c r="N11" s="116"/>
    </row>
    <row r="12" spans="1:14" ht="19.899999999999999" customHeight="1" x14ac:dyDescent="0.25">
      <c r="A12" s="95" t="s">
        <v>134</v>
      </c>
      <c r="B12" s="112" t="s">
        <v>135</v>
      </c>
      <c r="C12" s="113">
        <f t="shared" si="0"/>
        <v>0</v>
      </c>
      <c r="D12" s="113">
        <f t="shared" si="0"/>
        <v>0</v>
      </c>
      <c r="E12" s="113"/>
      <c r="F12" s="113"/>
      <c r="G12" s="113"/>
      <c r="H12" s="113"/>
      <c r="I12" s="113"/>
      <c r="J12" s="114"/>
      <c r="L12" s="115">
        <f t="shared" si="1"/>
        <v>0</v>
      </c>
      <c r="M12" s="116"/>
      <c r="N12" s="116"/>
    </row>
    <row r="13" spans="1:14" ht="19.899999999999999" customHeight="1" x14ac:dyDescent="0.25">
      <c r="A13" s="96" t="s">
        <v>15</v>
      </c>
      <c r="B13" s="112" t="s">
        <v>16</v>
      </c>
      <c r="C13" s="113">
        <f t="shared" si="0"/>
        <v>0</v>
      </c>
      <c r="D13" s="113">
        <f t="shared" si="0"/>
        <v>0</v>
      </c>
      <c r="E13" s="113"/>
      <c r="F13" s="113"/>
      <c r="G13" s="113"/>
      <c r="H13" s="113"/>
      <c r="I13" s="113"/>
      <c r="J13" s="114"/>
      <c r="L13" s="115">
        <f t="shared" si="1"/>
        <v>0</v>
      </c>
      <c r="M13" s="116"/>
      <c r="N13" s="116"/>
    </row>
    <row r="14" spans="1:14" ht="16.149999999999999" customHeight="1" x14ac:dyDescent="0.25">
      <c r="A14" s="95" t="s">
        <v>136</v>
      </c>
      <c r="B14" s="112" t="s">
        <v>137</v>
      </c>
      <c r="C14" s="113">
        <f t="shared" si="0"/>
        <v>0</v>
      </c>
      <c r="D14" s="113">
        <f t="shared" si="0"/>
        <v>0</v>
      </c>
      <c r="E14" s="113"/>
      <c r="F14" s="113"/>
      <c r="G14" s="113"/>
      <c r="H14" s="113"/>
      <c r="I14" s="113"/>
      <c r="J14" s="114"/>
      <c r="L14" s="115">
        <f t="shared" si="1"/>
        <v>0</v>
      </c>
      <c r="M14" s="116"/>
      <c r="N14" s="116"/>
    </row>
    <row r="15" spans="1:14" ht="19.899999999999999" customHeight="1" x14ac:dyDescent="0.25">
      <c r="A15" s="95" t="s">
        <v>138</v>
      </c>
      <c r="B15" s="112" t="s">
        <v>139</v>
      </c>
      <c r="C15" s="113">
        <f t="shared" si="0"/>
        <v>0</v>
      </c>
      <c r="D15" s="113">
        <f t="shared" si="0"/>
        <v>0</v>
      </c>
      <c r="E15" s="113"/>
      <c r="F15" s="113"/>
      <c r="G15" s="113"/>
      <c r="H15" s="113"/>
      <c r="I15" s="113"/>
      <c r="J15" s="114"/>
      <c r="L15" s="115">
        <f t="shared" si="1"/>
        <v>0</v>
      </c>
      <c r="M15" s="116"/>
      <c r="N15" s="116"/>
    </row>
    <row r="16" spans="1:14" ht="19.899999999999999" customHeight="1" x14ac:dyDescent="0.25">
      <c r="A16" s="95" t="s">
        <v>140</v>
      </c>
      <c r="B16" s="112" t="s">
        <v>141</v>
      </c>
      <c r="C16" s="113">
        <f t="shared" si="0"/>
        <v>0</v>
      </c>
      <c r="D16" s="113">
        <f t="shared" si="0"/>
        <v>0</v>
      </c>
      <c r="E16" s="113"/>
      <c r="F16" s="113"/>
      <c r="G16" s="113"/>
      <c r="H16" s="113"/>
      <c r="I16" s="113"/>
      <c r="J16" s="114"/>
      <c r="L16" s="115">
        <f t="shared" si="1"/>
        <v>0</v>
      </c>
      <c r="M16" s="116"/>
      <c r="N16" s="116"/>
    </row>
    <row r="17" spans="1:14" ht="19.899999999999999" customHeight="1" x14ac:dyDescent="0.25">
      <c r="A17" s="95" t="s">
        <v>27</v>
      </c>
      <c r="B17" s="112" t="s">
        <v>28</v>
      </c>
      <c r="C17" s="113">
        <f t="shared" si="0"/>
        <v>0</v>
      </c>
      <c r="D17" s="113">
        <f t="shared" si="0"/>
        <v>0</v>
      </c>
      <c r="E17" s="113"/>
      <c r="F17" s="113"/>
      <c r="G17" s="113"/>
      <c r="H17" s="113"/>
      <c r="I17" s="113"/>
      <c r="J17" s="114"/>
      <c r="L17" s="115">
        <f t="shared" si="1"/>
        <v>0</v>
      </c>
      <c r="M17" s="116"/>
      <c r="N17" s="116"/>
    </row>
    <row r="18" spans="1:14" ht="19.899999999999999" customHeight="1" x14ac:dyDescent="0.25">
      <c r="A18" s="95" t="s">
        <v>142</v>
      </c>
      <c r="B18" s="112" t="s">
        <v>143</v>
      </c>
      <c r="C18" s="113">
        <f t="shared" si="0"/>
        <v>0</v>
      </c>
      <c r="D18" s="113">
        <f t="shared" si="0"/>
        <v>0</v>
      </c>
      <c r="E18" s="113"/>
      <c r="F18" s="113"/>
      <c r="G18" s="113"/>
      <c r="H18" s="113"/>
      <c r="I18" s="113"/>
      <c r="J18" s="114"/>
      <c r="L18" s="115">
        <f t="shared" si="1"/>
        <v>0</v>
      </c>
      <c r="M18" s="116"/>
      <c r="N18" s="116"/>
    </row>
    <row r="19" spans="1:14" ht="19.899999999999999" customHeight="1" x14ac:dyDescent="0.25">
      <c r="A19" s="95" t="s">
        <v>144</v>
      </c>
      <c r="B19" s="112"/>
      <c r="C19" s="113">
        <f t="shared" ref="C19:D19" si="2">SUM(C20:C22)</f>
        <v>0</v>
      </c>
      <c r="D19" s="113">
        <f t="shared" si="2"/>
        <v>0</v>
      </c>
      <c r="E19" s="113">
        <f>SUM(E20:E22)</f>
        <v>0</v>
      </c>
      <c r="F19" s="113">
        <f>SUM(F20:F22)</f>
        <v>0</v>
      </c>
      <c r="G19" s="113">
        <f>SUM(G20:G22)</f>
        <v>0</v>
      </c>
      <c r="H19" s="113"/>
      <c r="I19" s="113"/>
      <c r="J19" s="113">
        <f>SUM(J20:J22)</f>
        <v>0</v>
      </c>
      <c r="L19" s="115">
        <f t="shared" si="1"/>
        <v>0</v>
      </c>
      <c r="M19" s="113">
        <f t="shared" ref="M19:N19" si="3">SUM(M20:M22)</f>
        <v>0</v>
      </c>
      <c r="N19" s="113">
        <f t="shared" si="3"/>
        <v>0</v>
      </c>
    </row>
    <row r="20" spans="1:14" ht="19.899999999999999" customHeight="1" x14ac:dyDescent="0.25">
      <c r="A20" s="313" t="s">
        <v>145</v>
      </c>
      <c r="B20" s="117" t="s">
        <v>146</v>
      </c>
      <c r="C20" s="113">
        <f t="shared" ref="C20:D38" si="4">E20+G20+I20</f>
        <v>0</v>
      </c>
      <c r="D20" s="113">
        <f t="shared" si="4"/>
        <v>0</v>
      </c>
      <c r="E20" s="113"/>
      <c r="F20" s="113"/>
      <c r="G20" s="113"/>
      <c r="H20" s="113"/>
      <c r="I20" s="113"/>
      <c r="J20" s="114"/>
      <c r="L20" s="115">
        <f t="shared" si="1"/>
        <v>0</v>
      </c>
      <c r="M20" s="116"/>
      <c r="N20" s="116"/>
    </row>
    <row r="21" spans="1:14" ht="29.45" customHeight="1" x14ac:dyDescent="0.25">
      <c r="A21" s="254"/>
      <c r="B21" s="118" t="s">
        <v>147</v>
      </c>
      <c r="C21" s="113">
        <f t="shared" si="4"/>
        <v>0</v>
      </c>
      <c r="D21" s="113">
        <f t="shared" si="4"/>
        <v>0</v>
      </c>
      <c r="E21" s="113"/>
      <c r="F21" s="113"/>
      <c r="G21" s="113"/>
      <c r="H21" s="113"/>
      <c r="I21" s="113"/>
      <c r="J21" s="114"/>
      <c r="L21" s="115">
        <f t="shared" si="1"/>
        <v>0</v>
      </c>
      <c r="M21" s="116"/>
      <c r="N21" s="116"/>
    </row>
    <row r="22" spans="1:14" ht="32.450000000000003" customHeight="1" x14ac:dyDescent="0.25">
      <c r="A22" s="255"/>
      <c r="B22" s="118" t="s">
        <v>148</v>
      </c>
      <c r="C22" s="113">
        <f t="shared" si="4"/>
        <v>0</v>
      </c>
      <c r="D22" s="113">
        <f t="shared" si="4"/>
        <v>0</v>
      </c>
      <c r="E22" s="113"/>
      <c r="F22" s="113"/>
      <c r="G22" s="113"/>
      <c r="H22" s="113"/>
      <c r="I22" s="113"/>
      <c r="J22" s="114"/>
      <c r="L22" s="115">
        <f t="shared" si="1"/>
        <v>0</v>
      </c>
      <c r="M22" s="116"/>
      <c r="N22" s="116"/>
    </row>
    <row r="23" spans="1:14" ht="34.15" customHeight="1" x14ac:dyDescent="0.25">
      <c r="A23" s="95" t="s">
        <v>149</v>
      </c>
      <c r="B23" s="118" t="s">
        <v>150</v>
      </c>
      <c r="C23" s="113">
        <f t="shared" si="4"/>
        <v>0</v>
      </c>
      <c r="D23" s="113">
        <f t="shared" si="4"/>
        <v>0</v>
      </c>
      <c r="E23" s="113"/>
      <c r="F23" s="113"/>
      <c r="G23" s="113"/>
      <c r="H23" s="113"/>
      <c r="I23" s="113"/>
      <c r="J23" s="114"/>
      <c r="L23" s="115">
        <f t="shared" si="1"/>
        <v>0</v>
      </c>
      <c r="M23" s="116"/>
      <c r="N23" s="116"/>
    </row>
    <row r="24" spans="1:14" ht="19.899999999999999" customHeight="1" x14ac:dyDescent="0.25">
      <c r="A24" s="96" t="s">
        <v>49</v>
      </c>
      <c r="B24" s="112" t="s">
        <v>50</v>
      </c>
      <c r="C24" s="113">
        <f t="shared" si="4"/>
        <v>0</v>
      </c>
      <c r="D24" s="113">
        <f t="shared" si="4"/>
        <v>0</v>
      </c>
      <c r="E24" s="113"/>
      <c r="F24" s="113"/>
      <c r="G24" s="113"/>
      <c r="H24" s="113"/>
      <c r="I24" s="113"/>
      <c r="J24" s="114"/>
      <c r="L24" s="115">
        <f t="shared" si="1"/>
        <v>0</v>
      </c>
      <c r="M24" s="116"/>
      <c r="N24" s="116"/>
    </row>
    <row r="25" spans="1:14" ht="19.899999999999999" customHeight="1" x14ac:dyDescent="0.25">
      <c r="A25" s="95" t="s">
        <v>151</v>
      </c>
      <c r="B25" s="112" t="s">
        <v>52</v>
      </c>
      <c r="C25" s="113">
        <f t="shared" si="4"/>
        <v>0</v>
      </c>
      <c r="D25" s="113">
        <f t="shared" si="4"/>
        <v>0</v>
      </c>
      <c r="E25" s="113"/>
      <c r="F25" s="113"/>
      <c r="G25" s="113"/>
      <c r="H25" s="113"/>
      <c r="I25" s="113"/>
      <c r="J25" s="114"/>
      <c r="L25" s="115">
        <f t="shared" si="1"/>
        <v>0</v>
      </c>
      <c r="M25" s="116"/>
      <c r="N25" s="116"/>
    </row>
    <row r="26" spans="1:14" ht="19.899999999999999" customHeight="1" x14ac:dyDescent="0.25">
      <c r="A26" s="95" t="s">
        <v>152</v>
      </c>
      <c r="B26" s="112" t="s">
        <v>153</v>
      </c>
      <c r="C26" s="113">
        <f t="shared" si="4"/>
        <v>0</v>
      </c>
      <c r="D26" s="113">
        <f t="shared" si="4"/>
        <v>0</v>
      </c>
      <c r="E26" s="113"/>
      <c r="F26" s="113"/>
      <c r="G26" s="113"/>
      <c r="H26" s="113"/>
      <c r="I26" s="113"/>
      <c r="J26" s="114"/>
      <c r="L26" s="115">
        <f t="shared" si="1"/>
        <v>0</v>
      </c>
      <c r="M26" s="116"/>
      <c r="N26" s="116"/>
    </row>
    <row r="27" spans="1:14" ht="19.899999999999999" customHeight="1" x14ac:dyDescent="0.25">
      <c r="A27" s="95" t="s">
        <v>154</v>
      </c>
      <c r="B27" s="112" t="s">
        <v>155</v>
      </c>
      <c r="C27" s="113">
        <f t="shared" si="4"/>
        <v>330</v>
      </c>
      <c r="D27" s="113">
        <f t="shared" si="4"/>
        <v>0</v>
      </c>
      <c r="E27" s="113"/>
      <c r="F27" s="113"/>
      <c r="G27" s="113"/>
      <c r="H27" s="113"/>
      <c r="I27" s="113">
        <v>330</v>
      </c>
      <c r="J27" s="114"/>
      <c r="L27" s="115">
        <f t="shared" si="1"/>
        <v>15</v>
      </c>
      <c r="M27" s="116"/>
      <c r="N27" s="116">
        <v>15</v>
      </c>
    </row>
    <row r="28" spans="1:14" ht="19.899999999999999" customHeight="1" x14ac:dyDescent="0.25">
      <c r="A28" s="95" t="s">
        <v>156</v>
      </c>
      <c r="B28" s="112" t="s">
        <v>157</v>
      </c>
      <c r="C28" s="113">
        <f t="shared" si="4"/>
        <v>0</v>
      </c>
      <c r="D28" s="113">
        <f t="shared" si="4"/>
        <v>0</v>
      </c>
      <c r="E28" s="113"/>
      <c r="F28" s="113"/>
      <c r="G28" s="113"/>
      <c r="H28" s="113"/>
      <c r="I28" s="113"/>
      <c r="J28" s="114"/>
      <c r="L28" s="115">
        <f t="shared" si="1"/>
        <v>0</v>
      </c>
      <c r="M28" s="116"/>
      <c r="N28" s="116"/>
    </row>
    <row r="29" spans="1:14" ht="19.899999999999999" customHeight="1" x14ac:dyDescent="0.25">
      <c r="A29" s="101" t="s">
        <v>158</v>
      </c>
      <c r="B29" s="112" t="s">
        <v>159</v>
      </c>
      <c r="C29" s="113">
        <f t="shared" si="4"/>
        <v>0</v>
      </c>
      <c r="D29" s="113">
        <f t="shared" si="4"/>
        <v>0</v>
      </c>
      <c r="E29" s="113"/>
      <c r="F29" s="113"/>
      <c r="G29" s="113"/>
      <c r="H29" s="113"/>
      <c r="I29" s="113"/>
      <c r="J29" s="114"/>
      <c r="L29" s="115">
        <f t="shared" si="1"/>
        <v>0</v>
      </c>
      <c r="M29" s="116"/>
      <c r="N29" s="116"/>
    </row>
    <row r="30" spans="1:14" ht="19.899999999999999" customHeight="1" x14ac:dyDescent="0.25">
      <c r="A30" s="95" t="s">
        <v>160</v>
      </c>
      <c r="B30" s="112" t="s">
        <v>161</v>
      </c>
      <c r="C30" s="113">
        <f t="shared" si="4"/>
        <v>0</v>
      </c>
      <c r="D30" s="113">
        <f t="shared" si="4"/>
        <v>0</v>
      </c>
      <c r="E30" s="113"/>
      <c r="F30" s="113"/>
      <c r="G30" s="113"/>
      <c r="H30" s="113"/>
      <c r="I30" s="113"/>
      <c r="J30" s="114"/>
      <c r="L30" s="115">
        <f t="shared" si="1"/>
        <v>0</v>
      </c>
      <c r="M30" s="116"/>
      <c r="N30" s="116"/>
    </row>
    <row r="31" spans="1:14" ht="19.899999999999999" customHeight="1" x14ac:dyDescent="0.25">
      <c r="A31" s="119" t="s">
        <v>162</v>
      </c>
      <c r="B31" s="120" t="s">
        <v>163</v>
      </c>
      <c r="C31" s="113">
        <f t="shared" si="4"/>
        <v>0</v>
      </c>
      <c r="D31" s="113">
        <f t="shared" si="4"/>
        <v>0</v>
      </c>
      <c r="E31" s="113"/>
      <c r="F31" s="113"/>
      <c r="G31" s="113"/>
      <c r="H31" s="113"/>
      <c r="I31" s="113"/>
      <c r="J31" s="114"/>
      <c r="L31" s="115"/>
      <c r="M31" s="116"/>
      <c r="N31" s="116"/>
    </row>
    <row r="32" spans="1:14" ht="19.899999999999999" customHeight="1" x14ac:dyDescent="0.25">
      <c r="A32" s="95" t="s">
        <v>164</v>
      </c>
      <c r="B32" s="112" t="s">
        <v>165</v>
      </c>
      <c r="C32" s="113">
        <f t="shared" si="4"/>
        <v>514</v>
      </c>
      <c r="D32" s="113">
        <f t="shared" si="4"/>
        <v>0</v>
      </c>
      <c r="E32" s="113">
        <v>154</v>
      </c>
      <c r="F32" s="113"/>
      <c r="G32" s="113"/>
      <c r="H32" s="113"/>
      <c r="I32" s="113">
        <v>360</v>
      </c>
      <c r="J32" s="114"/>
      <c r="L32" s="115">
        <f t="shared" si="1"/>
        <v>32</v>
      </c>
      <c r="M32" s="116">
        <v>32</v>
      </c>
      <c r="N32" s="116"/>
    </row>
    <row r="33" spans="1:14" ht="19.899999999999999" customHeight="1" x14ac:dyDescent="0.25">
      <c r="A33" s="314" t="s">
        <v>166</v>
      </c>
      <c r="B33" s="112" t="s">
        <v>167</v>
      </c>
      <c r="C33" s="113">
        <f t="shared" si="4"/>
        <v>0</v>
      </c>
      <c r="D33" s="113">
        <f t="shared" si="4"/>
        <v>0</v>
      </c>
      <c r="E33" s="113"/>
      <c r="F33" s="113"/>
      <c r="G33" s="121"/>
      <c r="H33" s="121"/>
      <c r="I33" s="121"/>
      <c r="J33" s="114"/>
      <c r="L33" s="115">
        <f t="shared" si="1"/>
        <v>0</v>
      </c>
      <c r="M33" s="116"/>
      <c r="N33" s="116"/>
    </row>
    <row r="34" spans="1:14" ht="19.899999999999999" customHeight="1" x14ac:dyDescent="0.25">
      <c r="A34" s="249"/>
      <c r="B34" s="112" t="s">
        <v>168</v>
      </c>
      <c r="C34" s="113">
        <f t="shared" si="4"/>
        <v>0</v>
      </c>
      <c r="D34" s="113">
        <f t="shared" si="4"/>
        <v>0</v>
      </c>
      <c r="E34" s="113"/>
      <c r="F34" s="113"/>
      <c r="G34" s="113"/>
      <c r="H34" s="113"/>
      <c r="I34" s="113"/>
      <c r="J34" s="114"/>
      <c r="L34" s="115">
        <f t="shared" si="1"/>
        <v>0</v>
      </c>
      <c r="M34" s="116"/>
      <c r="N34" s="116"/>
    </row>
    <row r="35" spans="1:14" ht="19.899999999999999" customHeight="1" x14ac:dyDescent="0.25">
      <c r="A35" s="101" t="s">
        <v>169</v>
      </c>
      <c r="B35" s="112" t="s">
        <v>170</v>
      </c>
      <c r="C35" s="113">
        <f t="shared" si="4"/>
        <v>0</v>
      </c>
      <c r="D35" s="113">
        <f t="shared" si="4"/>
        <v>0</v>
      </c>
      <c r="E35" s="113"/>
      <c r="F35" s="113"/>
      <c r="G35" s="113"/>
      <c r="H35" s="113"/>
      <c r="I35" s="113"/>
      <c r="J35" s="114"/>
      <c r="L35" s="115">
        <f t="shared" si="1"/>
        <v>0</v>
      </c>
      <c r="M35" s="116"/>
      <c r="N35" s="116"/>
    </row>
    <row r="36" spans="1:14" ht="19.899999999999999" customHeight="1" x14ac:dyDescent="0.25">
      <c r="A36" s="101" t="s">
        <v>171</v>
      </c>
      <c r="B36" s="112" t="s">
        <v>76</v>
      </c>
      <c r="C36" s="113">
        <f t="shared" si="4"/>
        <v>0</v>
      </c>
      <c r="D36" s="113">
        <f t="shared" si="4"/>
        <v>0</v>
      </c>
      <c r="E36" s="113"/>
      <c r="F36" s="113"/>
      <c r="G36" s="113"/>
      <c r="H36" s="113"/>
      <c r="I36" s="113"/>
      <c r="J36" s="114"/>
      <c r="L36" s="115">
        <f t="shared" si="1"/>
        <v>0</v>
      </c>
      <c r="M36" s="116"/>
      <c r="N36" s="116"/>
    </row>
    <row r="37" spans="1:14" ht="19.899999999999999" customHeight="1" x14ac:dyDescent="0.25">
      <c r="A37" s="95" t="s">
        <v>172</v>
      </c>
      <c r="B37" s="112" t="s">
        <v>173</v>
      </c>
      <c r="C37" s="113">
        <f t="shared" si="4"/>
        <v>0</v>
      </c>
      <c r="D37" s="113">
        <f t="shared" si="4"/>
        <v>0</v>
      </c>
      <c r="E37" s="113"/>
      <c r="F37" s="113"/>
      <c r="G37" s="113"/>
      <c r="H37" s="113"/>
      <c r="I37" s="113"/>
      <c r="J37" s="114"/>
      <c r="L37" s="115">
        <f t="shared" si="1"/>
        <v>0</v>
      </c>
      <c r="M37" s="116"/>
      <c r="N37" s="116"/>
    </row>
    <row r="38" spans="1:14" ht="19.899999999999999" customHeight="1" x14ac:dyDescent="0.25">
      <c r="A38" s="95" t="s">
        <v>174</v>
      </c>
      <c r="B38" s="112" t="s">
        <v>175</v>
      </c>
      <c r="C38" s="113">
        <f t="shared" si="4"/>
        <v>256</v>
      </c>
      <c r="D38" s="113">
        <f t="shared" si="4"/>
        <v>0</v>
      </c>
      <c r="E38" s="113">
        <v>256</v>
      </c>
      <c r="F38" s="113"/>
      <c r="G38" s="113"/>
      <c r="H38" s="113"/>
      <c r="I38" s="113"/>
      <c r="J38" s="114"/>
      <c r="L38" s="115">
        <f t="shared" si="1"/>
        <v>10</v>
      </c>
      <c r="M38" s="116">
        <v>10</v>
      </c>
      <c r="N38" s="116"/>
    </row>
    <row r="39" spans="1:14" s="108" customFormat="1" ht="31.9" customHeight="1" thickBot="1" x14ac:dyDescent="0.25">
      <c r="A39" s="122" t="s">
        <v>0</v>
      </c>
      <c r="B39" s="123"/>
      <c r="C39" s="124">
        <f t="shared" ref="C39" si="5">SUM(C7:C19)+SUM(C23:C38)</f>
        <v>1320</v>
      </c>
      <c r="D39" s="124">
        <f>SUM(D7:D19)+SUM(D23:D38)</f>
        <v>0</v>
      </c>
      <c r="E39" s="124">
        <f t="shared" ref="E39:J39" si="6">SUM(E7:E19)+SUM(E23:E38)</f>
        <v>410</v>
      </c>
      <c r="F39" s="124">
        <f t="shared" si="6"/>
        <v>0</v>
      </c>
      <c r="G39" s="124">
        <f t="shared" si="6"/>
        <v>0</v>
      </c>
      <c r="H39" s="124">
        <f t="shared" si="6"/>
        <v>0</v>
      </c>
      <c r="I39" s="124">
        <f t="shared" si="6"/>
        <v>910</v>
      </c>
      <c r="J39" s="124">
        <f t="shared" si="6"/>
        <v>0</v>
      </c>
      <c r="L39" s="125">
        <f t="shared" si="1"/>
        <v>67</v>
      </c>
      <c r="M39" s="110">
        <f t="shared" ref="M39:N39" si="7">SUM(M7:M19)+SUM(M23:M38)</f>
        <v>52</v>
      </c>
      <c r="N39" s="110">
        <f t="shared" si="7"/>
        <v>15</v>
      </c>
    </row>
  </sheetData>
  <mergeCells count="12">
    <mergeCell ref="L4:N5"/>
    <mergeCell ref="E5:F5"/>
    <mergeCell ref="G5:H5"/>
    <mergeCell ref="I5:J5"/>
    <mergeCell ref="A7:A9"/>
    <mergeCell ref="A20:A22"/>
    <mergeCell ref="A33:A34"/>
    <mergeCell ref="A1:I1"/>
    <mergeCell ref="A4:A6"/>
    <mergeCell ref="B4:B6"/>
    <mergeCell ref="C4:D5"/>
    <mergeCell ref="E4:J4"/>
  </mergeCells>
  <pageMargins left="0.70866141732283472" right="0.70866141732283472" top="0.74803149606299213" bottom="0.2" header="0.31496062992125984" footer="0.31496062992125984"/>
  <pageSetup paperSize="9" scale="57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N39"/>
  <sheetViews>
    <sheetView view="pageBreakPreview" topLeftCell="A16" zoomScale="60" zoomScaleNormal="60" workbookViewId="0">
      <selection activeCell="F22" sqref="F22"/>
    </sheetView>
  </sheetViews>
  <sheetFormatPr defaultRowHeight="15" x14ac:dyDescent="0.25"/>
  <cols>
    <col min="1" max="1" width="35.42578125" style="90" customWidth="1"/>
    <col min="2" max="2" width="32.5703125" style="90" customWidth="1"/>
    <col min="3" max="3" width="13.42578125" style="90" customWidth="1"/>
    <col min="4" max="4" width="16.28515625" style="90" customWidth="1"/>
    <col min="5" max="5" width="11.7109375" style="90" customWidth="1"/>
    <col min="6" max="6" width="17.7109375" style="42" customWidth="1"/>
    <col min="7" max="7" width="12.28515625" style="42" customWidth="1"/>
    <col min="8" max="8" width="18" style="42" customWidth="1"/>
    <col min="9" max="9" width="10.85546875" style="42" customWidth="1"/>
    <col min="10" max="10" width="14.28515625" style="90" customWidth="1"/>
    <col min="11" max="11" width="9.140625" style="90"/>
    <col min="12" max="14" width="0" style="90" hidden="1" customWidth="1"/>
    <col min="15" max="238" width="9.140625" style="90"/>
    <col min="239" max="239" width="31.5703125" style="90" customWidth="1"/>
    <col min="240" max="240" width="32.5703125" style="90" customWidth="1"/>
    <col min="241" max="241" width="9.140625" style="90"/>
    <col min="242" max="242" width="7.42578125" style="90" customWidth="1"/>
    <col min="243" max="243" width="7.140625" style="90" customWidth="1"/>
    <col min="244" max="246" width="0" style="90" hidden="1" customWidth="1"/>
    <col min="247" max="247" width="9.28515625" style="90" customWidth="1"/>
    <col min="248" max="249" width="6.7109375" style="90" customWidth="1"/>
    <col min="250" max="250" width="6.28515625" style="90" customWidth="1"/>
    <col min="251" max="252" width="5.5703125" style="90" customWidth="1"/>
    <col min="253" max="255" width="0" style="90" hidden="1" customWidth="1"/>
    <col min="256" max="494" width="9.140625" style="90"/>
    <col min="495" max="495" width="31.5703125" style="90" customWidth="1"/>
    <col min="496" max="496" width="32.5703125" style="90" customWidth="1"/>
    <col min="497" max="497" width="9.140625" style="90"/>
    <col min="498" max="498" width="7.42578125" style="90" customWidth="1"/>
    <col min="499" max="499" width="7.140625" style="90" customWidth="1"/>
    <col min="500" max="502" width="0" style="90" hidden="1" customWidth="1"/>
    <col min="503" max="503" width="9.28515625" style="90" customWidth="1"/>
    <col min="504" max="505" width="6.7109375" style="90" customWidth="1"/>
    <col min="506" max="506" width="6.28515625" style="90" customWidth="1"/>
    <col min="507" max="508" width="5.5703125" style="90" customWidth="1"/>
    <col min="509" max="511" width="0" style="90" hidden="1" customWidth="1"/>
    <col min="512" max="750" width="9.140625" style="90"/>
    <col min="751" max="751" width="31.5703125" style="90" customWidth="1"/>
    <col min="752" max="752" width="32.5703125" style="90" customWidth="1"/>
    <col min="753" max="753" width="9.140625" style="90"/>
    <col min="754" max="754" width="7.42578125" style="90" customWidth="1"/>
    <col min="755" max="755" width="7.140625" style="90" customWidth="1"/>
    <col min="756" max="758" width="0" style="90" hidden="1" customWidth="1"/>
    <col min="759" max="759" width="9.28515625" style="90" customWidth="1"/>
    <col min="760" max="761" width="6.7109375" style="90" customWidth="1"/>
    <col min="762" max="762" width="6.28515625" style="90" customWidth="1"/>
    <col min="763" max="764" width="5.5703125" style="90" customWidth="1"/>
    <col min="765" max="767" width="0" style="90" hidden="1" customWidth="1"/>
    <col min="768" max="1006" width="9.140625" style="90"/>
    <col min="1007" max="1007" width="31.5703125" style="90" customWidth="1"/>
    <col min="1008" max="1008" width="32.5703125" style="90" customWidth="1"/>
    <col min="1009" max="1009" width="9.140625" style="90"/>
    <col min="1010" max="1010" width="7.42578125" style="90" customWidth="1"/>
    <col min="1011" max="1011" width="7.140625" style="90" customWidth="1"/>
    <col min="1012" max="1014" width="0" style="90" hidden="1" customWidth="1"/>
    <col min="1015" max="1015" width="9.28515625" style="90" customWidth="1"/>
    <col min="1016" max="1017" width="6.7109375" style="90" customWidth="1"/>
    <col min="1018" max="1018" width="6.28515625" style="90" customWidth="1"/>
    <col min="1019" max="1020" width="5.5703125" style="90" customWidth="1"/>
    <col min="1021" max="1023" width="0" style="90" hidden="1" customWidth="1"/>
    <col min="1024" max="1262" width="9.140625" style="90"/>
    <col min="1263" max="1263" width="31.5703125" style="90" customWidth="1"/>
    <col min="1264" max="1264" width="32.5703125" style="90" customWidth="1"/>
    <col min="1265" max="1265" width="9.140625" style="90"/>
    <col min="1266" max="1266" width="7.42578125" style="90" customWidth="1"/>
    <col min="1267" max="1267" width="7.140625" style="90" customWidth="1"/>
    <col min="1268" max="1270" width="0" style="90" hidden="1" customWidth="1"/>
    <col min="1271" max="1271" width="9.28515625" style="90" customWidth="1"/>
    <col min="1272" max="1273" width="6.7109375" style="90" customWidth="1"/>
    <col min="1274" max="1274" width="6.28515625" style="90" customWidth="1"/>
    <col min="1275" max="1276" width="5.5703125" style="90" customWidth="1"/>
    <col min="1277" max="1279" width="0" style="90" hidden="1" customWidth="1"/>
    <col min="1280" max="1518" width="9.140625" style="90"/>
    <col min="1519" max="1519" width="31.5703125" style="90" customWidth="1"/>
    <col min="1520" max="1520" width="32.5703125" style="90" customWidth="1"/>
    <col min="1521" max="1521" width="9.140625" style="90"/>
    <col min="1522" max="1522" width="7.42578125" style="90" customWidth="1"/>
    <col min="1523" max="1523" width="7.140625" style="90" customWidth="1"/>
    <col min="1524" max="1526" width="0" style="90" hidden="1" customWidth="1"/>
    <col min="1527" max="1527" width="9.28515625" style="90" customWidth="1"/>
    <col min="1528" max="1529" width="6.7109375" style="90" customWidth="1"/>
    <col min="1530" max="1530" width="6.28515625" style="90" customWidth="1"/>
    <col min="1531" max="1532" width="5.5703125" style="90" customWidth="1"/>
    <col min="1533" max="1535" width="0" style="90" hidden="1" customWidth="1"/>
    <col min="1536" max="1774" width="9.140625" style="90"/>
    <col min="1775" max="1775" width="31.5703125" style="90" customWidth="1"/>
    <col min="1776" max="1776" width="32.5703125" style="90" customWidth="1"/>
    <col min="1777" max="1777" width="9.140625" style="90"/>
    <col min="1778" max="1778" width="7.42578125" style="90" customWidth="1"/>
    <col min="1779" max="1779" width="7.140625" style="90" customWidth="1"/>
    <col min="1780" max="1782" width="0" style="90" hidden="1" customWidth="1"/>
    <col min="1783" max="1783" width="9.28515625" style="90" customWidth="1"/>
    <col min="1784" max="1785" width="6.7109375" style="90" customWidth="1"/>
    <col min="1786" max="1786" width="6.28515625" style="90" customWidth="1"/>
    <col min="1787" max="1788" width="5.5703125" style="90" customWidth="1"/>
    <col min="1789" max="1791" width="0" style="90" hidden="1" customWidth="1"/>
    <col min="1792" max="2030" width="9.140625" style="90"/>
    <col min="2031" max="2031" width="31.5703125" style="90" customWidth="1"/>
    <col min="2032" max="2032" width="32.5703125" style="90" customWidth="1"/>
    <col min="2033" max="2033" width="9.140625" style="90"/>
    <col min="2034" max="2034" width="7.42578125" style="90" customWidth="1"/>
    <col min="2035" max="2035" width="7.140625" style="90" customWidth="1"/>
    <col min="2036" max="2038" width="0" style="90" hidden="1" customWidth="1"/>
    <col min="2039" max="2039" width="9.28515625" style="90" customWidth="1"/>
    <col min="2040" max="2041" width="6.7109375" style="90" customWidth="1"/>
    <col min="2042" max="2042" width="6.28515625" style="90" customWidth="1"/>
    <col min="2043" max="2044" width="5.5703125" style="90" customWidth="1"/>
    <col min="2045" max="2047" width="0" style="90" hidden="1" customWidth="1"/>
    <col min="2048" max="2286" width="9.140625" style="90"/>
    <col min="2287" max="2287" width="31.5703125" style="90" customWidth="1"/>
    <col min="2288" max="2288" width="32.5703125" style="90" customWidth="1"/>
    <col min="2289" max="2289" width="9.140625" style="90"/>
    <col min="2290" max="2290" width="7.42578125" style="90" customWidth="1"/>
    <col min="2291" max="2291" width="7.140625" style="90" customWidth="1"/>
    <col min="2292" max="2294" width="0" style="90" hidden="1" customWidth="1"/>
    <col min="2295" max="2295" width="9.28515625" style="90" customWidth="1"/>
    <col min="2296" max="2297" width="6.7109375" style="90" customWidth="1"/>
    <col min="2298" max="2298" width="6.28515625" style="90" customWidth="1"/>
    <col min="2299" max="2300" width="5.5703125" style="90" customWidth="1"/>
    <col min="2301" max="2303" width="0" style="90" hidden="1" customWidth="1"/>
    <col min="2304" max="2542" width="9.140625" style="90"/>
    <col min="2543" max="2543" width="31.5703125" style="90" customWidth="1"/>
    <col min="2544" max="2544" width="32.5703125" style="90" customWidth="1"/>
    <col min="2545" max="2545" width="9.140625" style="90"/>
    <col min="2546" max="2546" width="7.42578125" style="90" customWidth="1"/>
    <col min="2547" max="2547" width="7.140625" style="90" customWidth="1"/>
    <col min="2548" max="2550" width="0" style="90" hidden="1" customWidth="1"/>
    <col min="2551" max="2551" width="9.28515625" style="90" customWidth="1"/>
    <col min="2552" max="2553" width="6.7109375" style="90" customWidth="1"/>
    <col min="2554" max="2554" width="6.28515625" style="90" customWidth="1"/>
    <col min="2555" max="2556" width="5.5703125" style="90" customWidth="1"/>
    <col min="2557" max="2559" width="0" style="90" hidden="1" customWidth="1"/>
    <col min="2560" max="2798" width="9.140625" style="90"/>
    <col min="2799" max="2799" width="31.5703125" style="90" customWidth="1"/>
    <col min="2800" max="2800" width="32.5703125" style="90" customWidth="1"/>
    <col min="2801" max="2801" width="9.140625" style="90"/>
    <col min="2802" max="2802" width="7.42578125" style="90" customWidth="1"/>
    <col min="2803" max="2803" width="7.140625" style="90" customWidth="1"/>
    <col min="2804" max="2806" width="0" style="90" hidden="1" customWidth="1"/>
    <col min="2807" max="2807" width="9.28515625" style="90" customWidth="1"/>
    <col min="2808" max="2809" width="6.7109375" style="90" customWidth="1"/>
    <col min="2810" max="2810" width="6.28515625" style="90" customWidth="1"/>
    <col min="2811" max="2812" width="5.5703125" style="90" customWidth="1"/>
    <col min="2813" max="2815" width="0" style="90" hidden="1" customWidth="1"/>
    <col min="2816" max="3054" width="9.140625" style="90"/>
    <col min="3055" max="3055" width="31.5703125" style="90" customWidth="1"/>
    <col min="3056" max="3056" width="32.5703125" style="90" customWidth="1"/>
    <col min="3057" max="3057" width="9.140625" style="90"/>
    <col min="3058" max="3058" width="7.42578125" style="90" customWidth="1"/>
    <col min="3059" max="3059" width="7.140625" style="90" customWidth="1"/>
    <col min="3060" max="3062" width="0" style="90" hidden="1" customWidth="1"/>
    <col min="3063" max="3063" width="9.28515625" style="90" customWidth="1"/>
    <col min="3064" max="3065" width="6.7109375" style="90" customWidth="1"/>
    <col min="3066" max="3066" width="6.28515625" style="90" customWidth="1"/>
    <col min="3067" max="3068" width="5.5703125" style="90" customWidth="1"/>
    <col min="3069" max="3071" width="0" style="90" hidden="1" customWidth="1"/>
    <col min="3072" max="3310" width="9.140625" style="90"/>
    <col min="3311" max="3311" width="31.5703125" style="90" customWidth="1"/>
    <col min="3312" max="3312" width="32.5703125" style="90" customWidth="1"/>
    <col min="3313" max="3313" width="9.140625" style="90"/>
    <col min="3314" max="3314" width="7.42578125" style="90" customWidth="1"/>
    <col min="3315" max="3315" width="7.140625" style="90" customWidth="1"/>
    <col min="3316" max="3318" width="0" style="90" hidden="1" customWidth="1"/>
    <col min="3319" max="3319" width="9.28515625" style="90" customWidth="1"/>
    <col min="3320" max="3321" width="6.7109375" style="90" customWidth="1"/>
    <col min="3322" max="3322" width="6.28515625" style="90" customWidth="1"/>
    <col min="3323" max="3324" width="5.5703125" style="90" customWidth="1"/>
    <col min="3325" max="3327" width="0" style="90" hidden="1" customWidth="1"/>
    <col min="3328" max="3566" width="9.140625" style="90"/>
    <col min="3567" max="3567" width="31.5703125" style="90" customWidth="1"/>
    <col min="3568" max="3568" width="32.5703125" style="90" customWidth="1"/>
    <col min="3569" max="3569" width="9.140625" style="90"/>
    <col min="3570" max="3570" width="7.42578125" style="90" customWidth="1"/>
    <col min="3571" max="3571" width="7.140625" style="90" customWidth="1"/>
    <col min="3572" max="3574" width="0" style="90" hidden="1" customWidth="1"/>
    <col min="3575" max="3575" width="9.28515625" style="90" customWidth="1"/>
    <col min="3576" max="3577" width="6.7109375" style="90" customWidth="1"/>
    <col min="3578" max="3578" width="6.28515625" style="90" customWidth="1"/>
    <col min="3579" max="3580" width="5.5703125" style="90" customWidth="1"/>
    <col min="3581" max="3583" width="0" style="90" hidden="1" customWidth="1"/>
    <col min="3584" max="3822" width="9.140625" style="90"/>
    <col min="3823" max="3823" width="31.5703125" style="90" customWidth="1"/>
    <col min="3824" max="3824" width="32.5703125" style="90" customWidth="1"/>
    <col min="3825" max="3825" width="9.140625" style="90"/>
    <col min="3826" max="3826" width="7.42578125" style="90" customWidth="1"/>
    <col min="3827" max="3827" width="7.140625" style="90" customWidth="1"/>
    <col min="3828" max="3830" width="0" style="90" hidden="1" customWidth="1"/>
    <col min="3831" max="3831" width="9.28515625" style="90" customWidth="1"/>
    <col min="3832" max="3833" width="6.7109375" style="90" customWidth="1"/>
    <col min="3834" max="3834" width="6.28515625" style="90" customWidth="1"/>
    <col min="3835" max="3836" width="5.5703125" style="90" customWidth="1"/>
    <col min="3837" max="3839" width="0" style="90" hidden="1" customWidth="1"/>
    <col min="3840" max="4078" width="9.140625" style="90"/>
    <col min="4079" max="4079" width="31.5703125" style="90" customWidth="1"/>
    <col min="4080" max="4080" width="32.5703125" style="90" customWidth="1"/>
    <col min="4081" max="4081" width="9.140625" style="90"/>
    <col min="4082" max="4082" width="7.42578125" style="90" customWidth="1"/>
    <col min="4083" max="4083" width="7.140625" style="90" customWidth="1"/>
    <col min="4084" max="4086" width="0" style="90" hidden="1" customWidth="1"/>
    <col min="4087" max="4087" width="9.28515625" style="90" customWidth="1"/>
    <col min="4088" max="4089" width="6.7109375" style="90" customWidth="1"/>
    <col min="4090" max="4090" width="6.28515625" style="90" customWidth="1"/>
    <col min="4091" max="4092" width="5.5703125" style="90" customWidth="1"/>
    <col min="4093" max="4095" width="0" style="90" hidden="1" customWidth="1"/>
    <col min="4096" max="4334" width="9.140625" style="90"/>
    <col min="4335" max="4335" width="31.5703125" style="90" customWidth="1"/>
    <col min="4336" max="4336" width="32.5703125" style="90" customWidth="1"/>
    <col min="4337" max="4337" width="9.140625" style="90"/>
    <col min="4338" max="4338" width="7.42578125" style="90" customWidth="1"/>
    <col min="4339" max="4339" width="7.140625" style="90" customWidth="1"/>
    <col min="4340" max="4342" width="0" style="90" hidden="1" customWidth="1"/>
    <col min="4343" max="4343" width="9.28515625" style="90" customWidth="1"/>
    <col min="4344" max="4345" width="6.7109375" style="90" customWidth="1"/>
    <col min="4346" max="4346" width="6.28515625" style="90" customWidth="1"/>
    <col min="4347" max="4348" width="5.5703125" style="90" customWidth="1"/>
    <col min="4349" max="4351" width="0" style="90" hidden="1" customWidth="1"/>
    <col min="4352" max="4590" width="9.140625" style="90"/>
    <col min="4591" max="4591" width="31.5703125" style="90" customWidth="1"/>
    <col min="4592" max="4592" width="32.5703125" style="90" customWidth="1"/>
    <col min="4593" max="4593" width="9.140625" style="90"/>
    <col min="4594" max="4594" width="7.42578125" style="90" customWidth="1"/>
    <col min="4595" max="4595" width="7.140625" style="90" customWidth="1"/>
    <col min="4596" max="4598" width="0" style="90" hidden="1" customWidth="1"/>
    <col min="4599" max="4599" width="9.28515625" style="90" customWidth="1"/>
    <col min="4600" max="4601" width="6.7109375" style="90" customWidth="1"/>
    <col min="4602" max="4602" width="6.28515625" style="90" customWidth="1"/>
    <col min="4603" max="4604" width="5.5703125" style="90" customWidth="1"/>
    <col min="4605" max="4607" width="0" style="90" hidden="1" customWidth="1"/>
    <col min="4608" max="4846" width="9.140625" style="90"/>
    <col min="4847" max="4847" width="31.5703125" style="90" customWidth="1"/>
    <col min="4848" max="4848" width="32.5703125" style="90" customWidth="1"/>
    <col min="4849" max="4849" width="9.140625" style="90"/>
    <col min="4850" max="4850" width="7.42578125" style="90" customWidth="1"/>
    <col min="4851" max="4851" width="7.140625" style="90" customWidth="1"/>
    <col min="4852" max="4854" width="0" style="90" hidden="1" customWidth="1"/>
    <col min="4855" max="4855" width="9.28515625" style="90" customWidth="1"/>
    <col min="4856" max="4857" width="6.7109375" style="90" customWidth="1"/>
    <col min="4858" max="4858" width="6.28515625" style="90" customWidth="1"/>
    <col min="4859" max="4860" width="5.5703125" style="90" customWidth="1"/>
    <col min="4861" max="4863" width="0" style="90" hidden="1" customWidth="1"/>
    <col min="4864" max="5102" width="9.140625" style="90"/>
    <col min="5103" max="5103" width="31.5703125" style="90" customWidth="1"/>
    <col min="5104" max="5104" width="32.5703125" style="90" customWidth="1"/>
    <col min="5105" max="5105" width="9.140625" style="90"/>
    <col min="5106" max="5106" width="7.42578125" style="90" customWidth="1"/>
    <col min="5107" max="5107" width="7.140625" style="90" customWidth="1"/>
    <col min="5108" max="5110" width="0" style="90" hidden="1" customWidth="1"/>
    <col min="5111" max="5111" width="9.28515625" style="90" customWidth="1"/>
    <col min="5112" max="5113" width="6.7109375" style="90" customWidth="1"/>
    <col min="5114" max="5114" width="6.28515625" style="90" customWidth="1"/>
    <col min="5115" max="5116" width="5.5703125" style="90" customWidth="1"/>
    <col min="5117" max="5119" width="0" style="90" hidden="1" customWidth="1"/>
    <col min="5120" max="5358" width="9.140625" style="90"/>
    <col min="5359" max="5359" width="31.5703125" style="90" customWidth="1"/>
    <col min="5360" max="5360" width="32.5703125" style="90" customWidth="1"/>
    <col min="5361" max="5361" width="9.140625" style="90"/>
    <col min="5362" max="5362" width="7.42578125" style="90" customWidth="1"/>
    <col min="5363" max="5363" width="7.140625" style="90" customWidth="1"/>
    <col min="5364" max="5366" width="0" style="90" hidden="1" customWidth="1"/>
    <col min="5367" max="5367" width="9.28515625" style="90" customWidth="1"/>
    <col min="5368" max="5369" width="6.7109375" style="90" customWidth="1"/>
    <col min="5370" max="5370" width="6.28515625" style="90" customWidth="1"/>
    <col min="5371" max="5372" width="5.5703125" style="90" customWidth="1"/>
    <col min="5373" max="5375" width="0" style="90" hidden="1" customWidth="1"/>
    <col min="5376" max="5614" width="9.140625" style="90"/>
    <col min="5615" max="5615" width="31.5703125" style="90" customWidth="1"/>
    <col min="5616" max="5616" width="32.5703125" style="90" customWidth="1"/>
    <col min="5617" max="5617" width="9.140625" style="90"/>
    <col min="5618" max="5618" width="7.42578125" style="90" customWidth="1"/>
    <col min="5619" max="5619" width="7.140625" style="90" customWidth="1"/>
    <col min="5620" max="5622" width="0" style="90" hidden="1" customWidth="1"/>
    <col min="5623" max="5623" width="9.28515625" style="90" customWidth="1"/>
    <col min="5624" max="5625" width="6.7109375" style="90" customWidth="1"/>
    <col min="5626" max="5626" width="6.28515625" style="90" customWidth="1"/>
    <col min="5627" max="5628" width="5.5703125" style="90" customWidth="1"/>
    <col min="5629" max="5631" width="0" style="90" hidden="1" customWidth="1"/>
    <col min="5632" max="5870" width="9.140625" style="90"/>
    <col min="5871" max="5871" width="31.5703125" style="90" customWidth="1"/>
    <col min="5872" max="5872" width="32.5703125" style="90" customWidth="1"/>
    <col min="5873" max="5873" width="9.140625" style="90"/>
    <col min="5874" max="5874" width="7.42578125" style="90" customWidth="1"/>
    <col min="5875" max="5875" width="7.140625" style="90" customWidth="1"/>
    <col min="5876" max="5878" width="0" style="90" hidden="1" customWidth="1"/>
    <col min="5879" max="5879" width="9.28515625" style="90" customWidth="1"/>
    <col min="5880" max="5881" width="6.7109375" style="90" customWidth="1"/>
    <col min="5882" max="5882" width="6.28515625" style="90" customWidth="1"/>
    <col min="5883" max="5884" width="5.5703125" style="90" customWidth="1"/>
    <col min="5885" max="5887" width="0" style="90" hidden="1" customWidth="1"/>
    <col min="5888" max="6126" width="9.140625" style="90"/>
    <col min="6127" max="6127" width="31.5703125" style="90" customWidth="1"/>
    <col min="6128" max="6128" width="32.5703125" style="90" customWidth="1"/>
    <col min="6129" max="6129" width="9.140625" style="90"/>
    <col min="6130" max="6130" width="7.42578125" style="90" customWidth="1"/>
    <col min="6131" max="6131" width="7.140625" style="90" customWidth="1"/>
    <col min="6132" max="6134" width="0" style="90" hidden="1" customWidth="1"/>
    <col min="6135" max="6135" width="9.28515625" style="90" customWidth="1"/>
    <col min="6136" max="6137" width="6.7109375" style="90" customWidth="1"/>
    <col min="6138" max="6138" width="6.28515625" style="90" customWidth="1"/>
    <col min="6139" max="6140" width="5.5703125" style="90" customWidth="1"/>
    <col min="6141" max="6143" width="0" style="90" hidden="1" customWidth="1"/>
    <col min="6144" max="6382" width="9.140625" style="90"/>
    <col min="6383" max="6383" width="31.5703125" style="90" customWidth="1"/>
    <col min="6384" max="6384" width="32.5703125" style="90" customWidth="1"/>
    <col min="6385" max="6385" width="9.140625" style="90"/>
    <col min="6386" max="6386" width="7.42578125" style="90" customWidth="1"/>
    <col min="6387" max="6387" width="7.140625" style="90" customWidth="1"/>
    <col min="6388" max="6390" width="0" style="90" hidden="1" customWidth="1"/>
    <col min="6391" max="6391" width="9.28515625" style="90" customWidth="1"/>
    <col min="6392" max="6393" width="6.7109375" style="90" customWidth="1"/>
    <col min="6394" max="6394" width="6.28515625" style="90" customWidth="1"/>
    <col min="6395" max="6396" width="5.5703125" style="90" customWidth="1"/>
    <col min="6397" max="6399" width="0" style="90" hidden="1" customWidth="1"/>
    <col min="6400" max="6638" width="9.140625" style="90"/>
    <col min="6639" max="6639" width="31.5703125" style="90" customWidth="1"/>
    <col min="6640" max="6640" width="32.5703125" style="90" customWidth="1"/>
    <col min="6641" max="6641" width="9.140625" style="90"/>
    <col min="6642" max="6642" width="7.42578125" style="90" customWidth="1"/>
    <col min="6643" max="6643" width="7.140625" style="90" customWidth="1"/>
    <col min="6644" max="6646" width="0" style="90" hidden="1" customWidth="1"/>
    <col min="6647" max="6647" width="9.28515625" style="90" customWidth="1"/>
    <col min="6648" max="6649" width="6.7109375" style="90" customWidth="1"/>
    <col min="6650" max="6650" width="6.28515625" style="90" customWidth="1"/>
    <col min="6651" max="6652" width="5.5703125" style="90" customWidth="1"/>
    <col min="6653" max="6655" width="0" style="90" hidden="1" customWidth="1"/>
    <col min="6656" max="6894" width="9.140625" style="90"/>
    <col min="6895" max="6895" width="31.5703125" style="90" customWidth="1"/>
    <col min="6896" max="6896" width="32.5703125" style="90" customWidth="1"/>
    <col min="6897" max="6897" width="9.140625" style="90"/>
    <col min="6898" max="6898" width="7.42578125" style="90" customWidth="1"/>
    <col min="6899" max="6899" width="7.140625" style="90" customWidth="1"/>
    <col min="6900" max="6902" width="0" style="90" hidden="1" customWidth="1"/>
    <col min="6903" max="6903" width="9.28515625" style="90" customWidth="1"/>
    <col min="6904" max="6905" width="6.7109375" style="90" customWidth="1"/>
    <col min="6906" max="6906" width="6.28515625" style="90" customWidth="1"/>
    <col min="6907" max="6908" width="5.5703125" style="90" customWidth="1"/>
    <col min="6909" max="6911" width="0" style="90" hidden="1" customWidth="1"/>
    <col min="6912" max="7150" width="9.140625" style="90"/>
    <col min="7151" max="7151" width="31.5703125" style="90" customWidth="1"/>
    <col min="7152" max="7152" width="32.5703125" style="90" customWidth="1"/>
    <col min="7153" max="7153" width="9.140625" style="90"/>
    <col min="7154" max="7154" width="7.42578125" style="90" customWidth="1"/>
    <col min="7155" max="7155" width="7.140625" style="90" customWidth="1"/>
    <col min="7156" max="7158" width="0" style="90" hidden="1" customWidth="1"/>
    <col min="7159" max="7159" width="9.28515625" style="90" customWidth="1"/>
    <col min="7160" max="7161" width="6.7109375" style="90" customWidth="1"/>
    <col min="7162" max="7162" width="6.28515625" style="90" customWidth="1"/>
    <col min="7163" max="7164" width="5.5703125" style="90" customWidth="1"/>
    <col min="7165" max="7167" width="0" style="90" hidden="1" customWidth="1"/>
    <col min="7168" max="7406" width="9.140625" style="90"/>
    <col min="7407" max="7407" width="31.5703125" style="90" customWidth="1"/>
    <col min="7408" max="7408" width="32.5703125" style="90" customWidth="1"/>
    <col min="7409" max="7409" width="9.140625" style="90"/>
    <col min="7410" max="7410" width="7.42578125" style="90" customWidth="1"/>
    <col min="7411" max="7411" width="7.140625" style="90" customWidth="1"/>
    <col min="7412" max="7414" width="0" style="90" hidden="1" customWidth="1"/>
    <col min="7415" max="7415" width="9.28515625" style="90" customWidth="1"/>
    <col min="7416" max="7417" width="6.7109375" style="90" customWidth="1"/>
    <col min="7418" max="7418" width="6.28515625" style="90" customWidth="1"/>
    <col min="7419" max="7420" width="5.5703125" style="90" customWidth="1"/>
    <col min="7421" max="7423" width="0" style="90" hidden="1" customWidth="1"/>
    <col min="7424" max="7662" width="9.140625" style="90"/>
    <col min="7663" max="7663" width="31.5703125" style="90" customWidth="1"/>
    <col min="7664" max="7664" width="32.5703125" style="90" customWidth="1"/>
    <col min="7665" max="7665" width="9.140625" style="90"/>
    <col min="7666" max="7666" width="7.42578125" style="90" customWidth="1"/>
    <col min="7667" max="7667" width="7.140625" style="90" customWidth="1"/>
    <col min="7668" max="7670" width="0" style="90" hidden="1" customWidth="1"/>
    <col min="7671" max="7671" width="9.28515625" style="90" customWidth="1"/>
    <col min="7672" max="7673" width="6.7109375" style="90" customWidth="1"/>
    <col min="7674" max="7674" width="6.28515625" style="90" customWidth="1"/>
    <col min="7675" max="7676" width="5.5703125" style="90" customWidth="1"/>
    <col min="7677" max="7679" width="0" style="90" hidden="1" customWidth="1"/>
    <col min="7680" max="7918" width="9.140625" style="90"/>
    <col min="7919" max="7919" width="31.5703125" style="90" customWidth="1"/>
    <col min="7920" max="7920" width="32.5703125" style="90" customWidth="1"/>
    <col min="7921" max="7921" width="9.140625" style="90"/>
    <col min="7922" max="7922" width="7.42578125" style="90" customWidth="1"/>
    <col min="7923" max="7923" width="7.140625" style="90" customWidth="1"/>
    <col min="7924" max="7926" width="0" style="90" hidden="1" customWidth="1"/>
    <col min="7927" max="7927" width="9.28515625" style="90" customWidth="1"/>
    <col min="7928" max="7929" width="6.7109375" style="90" customWidth="1"/>
    <col min="7930" max="7930" width="6.28515625" style="90" customWidth="1"/>
    <col min="7931" max="7932" width="5.5703125" style="90" customWidth="1"/>
    <col min="7933" max="7935" width="0" style="90" hidden="1" customWidth="1"/>
    <col min="7936" max="8174" width="9.140625" style="90"/>
    <col min="8175" max="8175" width="31.5703125" style="90" customWidth="1"/>
    <col min="8176" max="8176" width="32.5703125" style="90" customWidth="1"/>
    <col min="8177" max="8177" width="9.140625" style="90"/>
    <col min="8178" max="8178" width="7.42578125" style="90" customWidth="1"/>
    <col min="8179" max="8179" width="7.140625" style="90" customWidth="1"/>
    <col min="8180" max="8182" width="0" style="90" hidden="1" customWidth="1"/>
    <col min="8183" max="8183" width="9.28515625" style="90" customWidth="1"/>
    <col min="8184" max="8185" width="6.7109375" style="90" customWidth="1"/>
    <col min="8186" max="8186" width="6.28515625" style="90" customWidth="1"/>
    <col min="8187" max="8188" width="5.5703125" style="90" customWidth="1"/>
    <col min="8189" max="8191" width="0" style="90" hidden="1" customWidth="1"/>
    <col min="8192" max="8430" width="9.140625" style="90"/>
    <col min="8431" max="8431" width="31.5703125" style="90" customWidth="1"/>
    <col min="8432" max="8432" width="32.5703125" style="90" customWidth="1"/>
    <col min="8433" max="8433" width="9.140625" style="90"/>
    <col min="8434" max="8434" width="7.42578125" style="90" customWidth="1"/>
    <col min="8435" max="8435" width="7.140625" style="90" customWidth="1"/>
    <col min="8436" max="8438" width="0" style="90" hidden="1" customWidth="1"/>
    <col min="8439" max="8439" width="9.28515625" style="90" customWidth="1"/>
    <col min="8440" max="8441" width="6.7109375" style="90" customWidth="1"/>
    <col min="8442" max="8442" width="6.28515625" style="90" customWidth="1"/>
    <col min="8443" max="8444" width="5.5703125" style="90" customWidth="1"/>
    <col min="8445" max="8447" width="0" style="90" hidden="1" customWidth="1"/>
    <col min="8448" max="8686" width="9.140625" style="90"/>
    <col min="8687" max="8687" width="31.5703125" style="90" customWidth="1"/>
    <col min="8688" max="8688" width="32.5703125" style="90" customWidth="1"/>
    <col min="8689" max="8689" width="9.140625" style="90"/>
    <col min="8690" max="8690" width="7.42578125" style="90" customWidth="1"/>
    <col min="8691" max="8691" width="7.140625" style="90" customWidth="1"/>
    <col min="8692" max="8694" width="0" style="90" hidden="1" customWidth="1"/>
    <col min="8695" max="8695" width="9.28515625" style="90" customWidth="1"/>
    <col min="8696" max="8697" width="6.7109375" style="90" customWidth="1"/>
    <col min="8698" max="8698" width="6.28515625" style="90" customWidth="1"/>
    <col min="8699" max="8700" width="5.5703125" style="90" customWidth="1"/>
    <col min="8701" max="8703" width="0" style="90" hidden="1" customWidth="1"/>
    <col min="8704" max="8942" width="9.140625" style="90"/>
    <col min="8943" max="8943" width="31.5703125" style="90" customWidth="1"/>
    <col min="8944" max="8944" width="32.5703125" style="90" customWidth="1"/>
    <col min="8945" max="8945" width="9.140625" style="90"/>
    <col min="8946" max="8946" width="7.42578125" style="90" customWidth="1"/>
    <col min="8947" max="8947" width="7.140625" style="90" customWidth="1"/>
    <col min="8948" max="8950" width="0" style="90" hidden="1" customWidth="1"/>
    <col min="8951" max="8951" width="9.28515625" style="90" customWidth="1"/>
    <col min="8952" max="8953" width="6.7109375" style="90" customWidth="1"/>
    <col min="8954" max="8954" width="6.28515625" style="90" customWidth="1"/>
    <col min="8955" max="8956" width="5.5703125" style="90" customWidth="1"/>
    <col min="8957" max="8959" width="0" style="90" hidden="1" customWidth="1"/>
    <col min="8960" max="9198" width="9.140625" style="90"/>
    <col min="9199" max="9199" width="31.5703125" style="90" customWidth="1"/>
    <col min="9200" max="9200" width="32.5703125" style="90" customWidth="1"/>
    <col min="9201" max="9201" width="9.140625" style="90"/>
    <col min="9202" max="9202" width="7.42578125" style="90" customWidth="1"/>
    <col min="9203" max="9203" width="7.140625" style="90" customWidth="1"/>
    <col min="9204" max="9206" width="0" style="90" hidden="1" customWidth="1"/>
    <col min="9207" max="9207" width="9.28515625" style="90" customWidth="1"/>
    <col min="9208" max="9209" width="6.7109375" style="90" customWidth="1"/>
    <col min="9210" max="9210" width="6.28515625" style="90" customWidth="1"/>
    <col min="9211" max="9212" width="5.5703125" style="90" customWidth="1"/>
    <col min="9213" max="9215" width="0" style="90" hidden="1" customWidth="1"/>
    <col min="9216" max="9454" width="9.140625" style="90"/>
    <col min="9455" max="9455" width="31.5703125" style="90" customWidth="1"/>
    <col min="9456" max="9456" width="32.5703125" style="90" customWidth="1"/>
    <col min="9457" max="9457" width="9.140625" style="90"/>
    <col min="9458" max="9458" width="7.42578125" style="90" customWidth="1"/>
    <col min="9459" max="9459" width="7.140625" style="90" customWidth="1"/>
    <col min="9460" max="9462" width="0" style="90" hidden="1" customWidth="1"/>
    <col min="9463" max="9463" width="9.28515625" style="90" customWidth="1"/>
    <col min="9464" max="9465" width="6.7109375" style="90" customWidth="1"/>
    <col min="9466" max="9466" width="6.28515625" style="90" customWidth="1"/>
    <col min="9467" max="9468" width="5.5703125" style="90" customWidth="1"/>
    <col min="9469" max="9471" width="0" style="90" hidden="1" customWidth="1"/>
    <col min="9472" max="9710" width="9.140625" style="90"/>
    <col min="9711" max="9711" width="31.5703125" style="90" customWidth="1"/>
    <col min="9712" max="9712" width="32.5703125" style="90" customWidth="1"/>
    <col min="9713" max="9713" width="9.140625" style="90"/>
    <col min="9714" max="9714" width="7.42578125" style="90" customWidth="1"/>
    <col min="9715" max="9715" width="7.140625" style="90" customWidth="1"/>
    <col min="9716" max="9718" width="0" style="90" hidden="1" customWidth="1"/>
    <col min="9719" max="9719" width="9.28515625" style="90" customWidth="1"/>
    <col min="9720" max="9721" width="6.7109375" style="90" customWidth="1"/>
    <col min="9722" max="9722" width="6.28515625" style="90" customWidth="1"/>
    <col min="9723" max="9724" width="5.5703125" style="90" customWidth="1"/>
    <col min="9725" max="9727" width="0" style="90" hidden="1" customWidth="1"/>
    <col min="9728" max="9966" width="9.140625" style="90"/>
    <col min="9967" max="9967" width="31.5703125" style="90" customWidth="1"/>
    <col min="9968" max="9968" width="32.5703125" style="90" customWidth="1"/>
    <col min="9969" max="9969" width="9.140625" style="90"/>
    <col min="9970" max="9970" width="7.42578125" style="90" customWidth="1"/>
    <col min="9971" max="9971" width="7.140625" style="90" customWidth="1"/>
    <col min="9972" max="9974" width="0" style="90" hidden="1" customWidth="1"/>
    <col min="9975" max="9975" width="9.28515625" style="90" customWidth="1"/>
    <col min="9976" max="9977" width="6.7109375" style="90" customWidth="1"/>
    <col min="9978" max="9978" width="6.28515625" style="90" customWidth="1"/>
    <col min="9979" max="9980" width="5.5703125" style="90" customWidth="1"/>
    <col min="9981" max="9983" width="0" style="90" hidden="1" customWidth="1"/>
    <col min="9984" max="10222" width="9.140625" style="90"/>
    <col min="10223" max="10223" width="31.5703125" style="90" customWidth="1"/>
    <col min="10224" max="10224" width="32.5703125" style="90" customWidth="1"/>
    <col min="10225" max="10225" width="9.140625" style="90"/>
    <col min="10226" max="10226" width="7.42578125" style="90" customWidth="1"/>
    <col min="10227" max="10227" width="7.140625" style="90" customWidth="1"/>
    <col min="10228" max="10230" width="0" style="90" hidden="1" customWidth="1"/>
    <col min="10231" max="10231" width="9.28515625" style="90" customWidth="1"/>
    <col min="10232" max="10233" width="6.7109375" style="90" customWidth="1"/>
    <col min="10234" max="10234" width="6.28515625" style="90" customWidth="1"/>
    <col min="10235" max="10236" width="5.5703125" style="90" customWidth="1"/>
    <col min="10237" max="10239" width="0" style="90" hidden="1" customWidth="1"/>
    <col min="10240" max="10478" width="9.140625" style="90"/>
    <col min="10479" max="10479" width="31.5703125" style="90" customWidth="1"/>
    <col min="10480" max="10480" width="32.5703125" style="90" customWidth="1"/>
    <col min="10481" max="10481" width="9.140625" style="90"/>
    <col min="10482" max="10482" width="7.42578125" style="90" customWidth="1"/>
    <col min="10483" max="10483" width="7.140625" style="90" customWidth="1"/>
    <col min="10484" max="10486" width="0" style="90" hidden="1" customWidth="1"/>
    <col min="10487" max="10487" width="9.28515625" style="90" customWidth="1"/>
    <col min="10488" max="10489" width="6.7109375" style="90" customWidth="1"/>
    <col min="10490" max="10490" width="6.28515625" style="90" customWidth="1"/>
    <col min="10491" max="10492" width="5.5703125" style="90" customWidth="1"/>
    <col min="10493" max="10495" width="0" style="90" hidden="1" customWidth="1"/>
    <col min="10496" max="10734" width="9.140625" style="90"/>
    <col min="10735" max="10735" width="31.5703125" style="90" customWidth="1"/>
    <col min="10736" max="10736" width="32.5703125" style="90" customWidth="1"/>
    <col min="10737" max="10737" width="9.140625" style="90"/>
    <col min="10738" max="10738" width="7.42578125" style="90" customWidth="1"/>
    <col min="10739" max="10739" width="7.140625" style="90" customWidth="1"/>
    <col min="10740" max="10742" width="0" style="90" hidden="1" customWidth="1"/>
    <col min="10743" max="10743" width="9.28515625" style="90" customWidth="1"/>
    <col min="10744" max="10745" width="6.7109375" style="90" customWidth="1"/>
    <col min="10746" max="10746" width="6.28515625" style="90" customWidth="1"/>
    <col min="10747" max="10748" width="5.5703125" style="90" customWidth="1"/>
    <col min="10749" max="10751" width="0" style="90" hidden="1" customWidth="1"/>
    <col min="10752" max="10990" width="9.140625" style="90"/>
    <col min="10991" max="10991" width="31.5703125" style="90" customWidth="1"/>
    <col min="10992" max="10992" width="32.5703125" style="90" customWidth="1"/>
    <col min="10993" max="10993" width="9.140625" style="90"/>
    <col min="10994" max="10994" width="7.42578125" style="90" customWidth="1"/>
    <col min="10995" max="10995" width="7.140625" style="90" customWidth="1"/>
    <col min="10996" max="10998" width="0" style="90" hidden="1" customWidth="1"/>
    <col min="10999" max="10999" width="9.28515625" style="90" customWidth="1"/>
    <col min="11000" max="11001" width="6.7109375" style="90" customWidth="1"/>
    <col min="11002" max="11002" width="6.28515625" style="90" customWidth="1"/>
    <col min="11003" max="11004" width="5.5703125" style="90" customWidth="1"/>
    <col min="11005" max="11007" width="0" style="90" hidden="1" customWidth="1"/>
    <col min="11008" max="11246" width="9.140625" style="90"/>
    <col min="11247" max="11247" width="31.5703125" style="90" customWidth="1"/>
    <col min="11248" max="11248" width="32.5703125" style="90" customWidth="1"/>
    <col min="11249" max="11249" width="9.140625" style="90"/>
    <col min="11250" max="11250" width="7.42578125" style="90" customWidth="1"/>
    <col min="11251" max="11251" width="7.140625" style="90" customWidth="1"/>
    <col min="11252" max="11254" width="0" style="90" hidden="1" customWidth="1"/>
    <col min="11255" max="11255" width="9.28515625" style="90" customWidth="1"/>
    <col min="11256" max="11257" width="6.7109375" style="90" customWidth="1"/>
    <col min="11258" max="11258" width="6.28515625" style="90" customWidth="1"/>
    <col min="11259" max="11260" width="5.5703125" style="90" customWidth="1"/>
    <col min="11261" max="11263" width="0" style="90" hidden="1" customWidth="1"/>
    <col min="11264" max="11502" width="9.140625" style="90"/>
    <col min="11503" max="11503" width="31.5703125" style="90" customWidth="1"/>
    <col min="11504" max="11504" width="32.5703125" style="90" customWidth="1"/>
    <col min="11505" max="11505" width="9.140625" style="90"/>
    <col min="11506" max="11506" width="7.42578125" style="90" customWidth="1"/>
    <col min="11507" max="11507" width="7.140625" style="90" customWidth="1"/>
    <col min="11508" max="11510" width="0" style="90" hidden="1" customWidth="1"/>
    <col min="11511" max="11511" width="9.28515625" style="90" customWidth="1"/>
    <col min="11512" max="11513" width="6.7109375" style="90" customWidth="1"/>
    <col min="11514" max="11514" width="6.28515625" style="90" customWidth="1"/>
    <col min="11515" max="11516" width="5.5703125" style="90" customWidth="1"/>
    <col min="11517" max="11519" width="0" style="90" hidden="1" customWidth="1"/>
    <col min="11520" max="11758" width="9.140625" style="90"/>
    <col min="11759" max="11759" width="31.5703125" style="90" customWidth="1"/>
    <col min="11760" max="11760" width="32.5703125" style="90" customWidth="1"/>
    <col min="11761" max="11761" width="9.140625" style="90"/>
    <col min="11762" max="11762" width="7.42578125" style="90" customWidth="1"/>
    <col min="11763" max="11763" width="7.140625" style="90" customWidth="1"/>
    <col min="11764" max="11766" width="0" style="90" hidden="1" customWidth="1"/>
    <col min="11767" max="11767" width="9.28515625" style="90" customWidth="1"/>
    <col min="11768" max="11769" width="6.7109375" style="90" customWidth="1"/>
    <col min="11770" max="11770" width="6.28515625" style="90" customWidth="1"/>
    <col min="11771" max="11772" width="5.5703125" style="90" customWidth="1"/>
    <col min="11773" max="11775" width="0" style="90" hidden="1" customWidth="1"/>
    <col min="11776" max="12014" width="9.140625" style="90"/>
    <col min="12015" max="12015" width="31.5703125" style="90" customWidth="1"/>
    <col min="12016" max="12016" width="32.5703125" style="90" customWidth="1"/>
    <col min="12017" max="12017" width="9.140625" style="90"/>
    <col min="12018" max="12018" width="7.42578125" style="90" customWidth="1"/>
    <col min="12019" max="12019" width="7.140625" style="90" customWidth="1"/>
    <col min="12020" max="12022" width="0" style="90" hidden="1" customWidth="1"/>
    <col min="12023" max="12023" width="9.28515625" style="90" customWidth="1"/>
    <col min="12024" max="12025" width="6.7109375" style="90" customWidth="1"/>
    <col min="12026" max="12026" width="6.28515625" style="90" customWidth="1"/>
    <col min="12027" max="12028" width="5.5703125" style="90" customWidth="1"/>
    <col min="12029" max="12031" width="0" style="90" hidden="1" customWidth="1"/>
    <col min="12032" max="12270" width="9.140625" style="90"/>
    <col min="12271" max="12271" width="31.5703125" style="90" customWidth="1"/>
    <col min="12272" max="12272" width="32.5703125" style="90" customWidth="1"/>
    <col min="12273" max="12273" width="9.140625" style="90"/>
    <col min="12274" max="12274" width="7.42578125" style="90" customWidth="1"/>
    <col min="12275" max="12275" width="7.140625" style="90" customWidth="1"/>
    <col min="12276" max="12278" width="0" style="90" hidden="1" customWidth="1"/>
    <col min="12279" max="12279" width="9.28515625" style="90" customWidth="1"/>
    <col min="12280" max="12281" width="6.7109375" style="90" customWidth="1"/>
    <col min="12282" max="12282" width="6.28515625" style="90" customWidth="1"/>
    <col min="12283" max="12284" width="5.5703125" style="90" customWidth="1"/>
    <col min="12285" max="12287" width="0" style="90" hidden="1" customWidth="1"/>
    <col min="12288" max="12526" width="9.140625" style="90"/>
    <col min="12527" max="12527" width="31.5703125" style="90" customWidth="1"/>
    <col min="12528" max="12528" width="32.5703125" style="90" customWidth="1"/>
    <col min="12529" max="12529" width="9.140625" style="90"/>
    <col min="12530" max="12530" width="7.42578125" style="90" customWidth="1"/>
    <col min="12531" max="12531" width="7.140625" style="90" customWidth="1"/>
    <col min="12532" max="12534" width="0" style="90" hidden="1" customWidth="1"/>
    <col min="12535" max="12535" width="9.28515625" style="90" customWidth="1"/>
    <col min="12536" max="12537" width="6.7109375" style="90" customWidth="1"/>
    <col min="12538" max="12538" width="6.28515625" style="90" customWidth="1"/>
    <col min="12539" max="12540" width="5.5703125" style="90" customWidth="1"/>
    <col min="12541" max="12543" width="0" style="90" hidden="1" customWidth="1"/>
    <col min="12544" max="12782" width="9.140625" style="90"/>
    <col min="12783" max="12783" width="31.5703125" style="90" customWidth="1"/>
    <col min="12784" max="12784" width="32.5703125" style="90" customWidth="1"/>
    <col min="12785" max="12785" width="9.140625" style="90"/>
    <col min="12786" max="12786" width="7.42578125" style="90" customWidth="1"/>
    <col min="12787" max="12787" width="7.140625" style="90" customWidth="1"/>
    <col min="12788" max="12790" width="0" style="90" hidden="1" customWidth="1"/>
    <col min="12791" max="12791" width="9.28515625" style="90" customWidth="1"/>
    <col min="12792" max="12793" width="6.7109375" style="90" customWidth="1"/>
    <col min="12794" max="12794" width="6.28515625" style="90" customWidth="1"/>
    <col min="12795" max="12796" width="5.5703125" style="90" customWidth="1"/>
    <col min="12797" max="12799" width="0" style="90" hidden="1" customWidth="1"/>
    <col min="12800" max="13038" width="9.140625" style="90"/>
    <col min="13039" max="13039" width="31.5703125" style="90" customWidth="1"/>
    <col min="13040" max="13040" width="32.5703125" style="90" customWidth="1"/>
    <col min="13041" max="13041" width="9.140625" style="90"/>
    <col min="13042" max="13042" width="7.42578125" style="90" customWidth="1"/>
    <col min="13043" max="13043" width="7.140625" style="90" customWidth="1"/>
    <col min="13044" max="13046" width="0" style="90" hidden="1" customWidth="1"/>
    <col min="13047" max="13047" width="9.28515625" style="90" customWidth="1"/>
    <col min="13048" max="13049" width="6.7109375" style="90" customWidth="1"/>
    <col min="13050" max="13050" width="6.28515625" style="90" customWidth="1"/>
    <col min="13051" max="13052" width="5.5703125" style="90" customWidth="1"/>
    <col min="13053" max="13055" width="0" style="90" hidden="1" customWidth="1"/>
    <col min="13056" max="13294" width="9.140625" style="90"/>
    <col min="13295" max="13295" width="31.5703125" style="90" customWidth="1"/>
    <col min="13296" max="13296" width="32.5703125" style="90" customWidth="1"/>
    <col min="13297" max="13297" width="9.140625" style="90"/>
    <col min="13298" max="13298" width="7.42578125" style="90" customWidth="1"/>
    <col min="13299" max="13299" width="7.140625" style="90" customWidth="1"/>
    <col min="13300" max="13302" width="0" style="90" hidden="1" customWidth="1"/>
    <col min="13303" max="13303" width="9.28515625" style="90" customWidth="1"/>
    <col min="13304" max="13305" width="6.7109375" style="90" customWidth="1"/>
    <col min="13306" max="13306" width="6.28515625" style="90" customWidth="1"/>
    <col min="13307" max="13308" width="5.5703125" style="90" customWidth="1"/>
    <col min="13309" max="13311" width="0" style="90" hidden="1" customWidth="1"/>
    <col min="13312" max="13550" width="9.140625" style="90"/>
    <col min="13551" max="13551" width="31.5703125" style="90" customWidth="1"/>
    <col min="13552" max="13552" width="32.5703125" style="90" customWidth="1"/>
    <col min="13553" max="13553" width="9.140625" style="90"/>
    <col min="13554" max="13554" width="7.42578125" style="90" customWidth="1"/>
    <col min="13555" max="13555" width="7.140625" style="90" customWidth="1"/>
    <col min="13556" max="13558" width="0" style="90" hidden="1" customWidth="1"/>
    <col min="13559" max="13559" width="9.28515625" style="90" customWidth="1"/>
    <col min="13560" max="13561" width="6.7109375" style="90" customWidth="1"/>
    <col min="13562" max="13562" width="6.28515625" style="90" customWidth="1"/>
    <col min="13563" max="13564" width="5.5703125" style="90" customWidth="1"/>
    <col min="13565" max="13567" width="0" style="90" hidden="1" customWidth="1"/>
    <col min="13568" max="13806" width="9.140625" style="90"/>
    <col min="13807" max="13807" width="31.5703125" style="90" customWidth="1"/>
    <col min="13808" max="13808" width="32.5703125" style="90" customWidth="1"/>
    <col min="13809" max="13809" width="9.140625" style="90"/>
    <col min="13810" max="13810" width="7.42578125" style="90" customWidth="1"/>
    <col min="13811" max="13811" width="7.140625" style="90" customWidth="1"/>
    <col min="13812" max="13814" width="0" style="90" hidden="1" customWidth="1"/>
    <col min="13815" max="13815" width="9.28515625" style="90" customWidth="1"/>
    <col min="13816" max="13817" width="6.7109375" style="90" customWidth="1"/>
    <col min="13818" max="13818" width="6.28515625" style="90" customWidth="1"/>
    <col min="13819" max="13820" width="5.5703125" style="90" customWidth="1"/>
    <col min="13821" max="13823" width="0" style="90" hidden="1" customWidth="1"/>
    <col min="13824" max="14062" width="9.140625" style="90"/>
    <col min="14063" max="14063" width="31.5703125" style="90" customWidth="1"/>
    <col min="14064" max="14064" width="32.5703125" style="90" customWidth="1"/>
    <col min="14065" max="14065" width="9.140625" style="90"/>
    <col min="14066" max="14066" width="7.42578125" style="90" customWidth="1"/>
    <col min="14067" max="14067" width="7.140625" style="90" customWidth="1"/>
    <col min="14068" max="14070" width="0" style="90" hidden="1" customWidth="1"/>
    <col min="14071" max="14071" width="9.28515625" style="90" customWidth="1"/>
    <col min="14072" max="14073" width="6.7109375" style="90" customWidth="1"/>
    <col min="14074" max="14074" width="6.28515625" style="90" customWidth="1"/>
    <col min="14075" max="14076" width="5.5703125" style="90" customWidth="1"/>
    <col min="14077" max="14079" width="0" style="90" hidden="1" customWidth="1"/>
    <col min="14080" max="14318" width="9.140625" style="90"/>
    <col min="14319" max="14319" width="31.5703125" style="90" customWidth="1"/>
    <col min="14320" max="14320" width="32.5703125" style="90" customWidth="1"/>
    <col min="14321" max="14321" width="9.140625" style="90"/>
    <col min="14322" max="14322" width="7.42578125" style="90" customWidth="1"/>
    <col min="14323" max="14323" width="7.140625" style="90" customWidth="1"/>
    <col min="14324" max="14326" width="0" style="90" hidden="1" customWidth="1"/>
    <col min="14327" max="14327" width="9.28515625" style="90" customWidth="1"/>
    <col min="14328" max="14329" width="6.7109375" style="90" customWidth="1"/>
    <col min="14330" max="14330" width="6.28515625" style="90" customWidth="1"/>
    <col min="14331" max="14332" width="5.5703125" style="90" customWidth="1"/>
    <col min="14333" max="14335" width="0" style="90" hidden="1" customWidth="1"/>
    <col min="14336" max="14574" width="9.140625" style="90"/>
    <col min="14575" max="14575" width="31.5703125" style="90" customWidth="1"/>
    <col min="14576" max="14576" width="32.5703125" style="90" customWidth="1"/>
    <col min="14577" max="14577" width="9.140625" style="90"/>
    <col min="14578" max="14578" width="7.42578125" style="90" customWidth="1"/>
    <col min="14579" max="14579" width="7.140625" style="90" customWidth="1"/>
    <col min="14580" max="14582" width="0" style="90" hidden="1" customWidth="1"/>
    <col min="14583" max="14583" width="9.28515625" style="90" customWidth="1"/>
    <col min="14584" max="14585" width="6.7109375" style="90" customWidth="1"/>
    <col min="14586" max="14586" width="6.28515625" style="90" customWidth="1"/>
    <col min="14587" max="14588" width="5.5703125" style="90" customWidth="1"/>
    <col min="14589" max="14591" width="0" style="90" hidden="1" customWidth="1"/>
    <col min="14592" max="14830" width="9.140625" style="90"/>
    <col min="14831" max="14831" width="31.5703125" style="90" customWidth="1"/>
    <col min="14832" max="14832" width="32.5703125" style="90" customWidth="1"/>
    <col min="14833" max="14833" width="9.140625" style="90"/>
    <col min="14834" max="14834" width="7.42578125" style="90" customWidth="1"/>
    <col min="14835" max="14835" width="7.140625" style="90" customWidth="1"/>
    <col min="14836" max="14838" width="0" style="90" hidden="1" customWidth="1"/>
    <col min="14839" max="14839" width="9.28515625" style="90" customWidth="1"/>
    <col min="14840" max="14841" width="6.7109375" style="90" customWidth="1"/>
    <col min="14842" max="14842" width="6.28515625" style="90" customWidth="1"/>
    <col min="14843" max="14844" width="5.5703125" style="90" customWidth="1"/>
    <col min="14845" max="14847" width="0" style="90" hidden="1" customWidth="1"/>
    <col min="14848" max="15086" width="9.140625" style="90"/>
    <col min="15087" max="15087" width="31.5703125" style="90" customWidth="1"/>
    <col min="15088" max="15088" width="32.5703125" style="90" customWidth="1"/>
    <col min="15089" max="15089" width="9.140625" style="90"/>
    <col min="15090" max="15090" width="7.42578125" style="90" customWidth="1"/>
    <col min="15091" max="15091" width="7.140625" style="90" customWidth="1"/>
    <col min="15092" max="15094" width="0" style="90" hidden="1" customWidth="1"/>
    <col min="15095" max="15095" width="9.28515625" style="90" customWidth="1"/>
    <col min="15096" max="15097" width="6.7109375" style="90" customWidth="1"/>
    <col min="15098" max="15098" width="6.28515625" style="90" customWidth="1"/>
    <col min="15099" max="15100" width="5.5703125" style="90" customWidth="1"/>
    <col min="15101" max="15103" width="0" style="90" hidden="1" customWidth="1"/>
    <col min="15104" max="15342" width="9.140625" style="90"/>
    <col min="15343" max="15343" width="31.5703125" style="90" customWidth="1"/>
    <col min="15344" max="15344" width="32.5703125" style="90" customWidth="1"/>
    <col min="15345" max="15345" width="9.140625" style="90"/>
    <col min="15346" max="15346" width="7.42578125" style="90" customWidth="1"/>
    <col min="15347" max="15347" width="7.140625" style="90" customWidth="1"/>
    <col min="15348" max="15350" width="0" style="90" hidden="1" customWidth="1"/>
    <col min="15351" max="15351" width="9.28515625" style="90" customWidth="1"/>
    <col min="15352" max="15353" width="6.7109375" style="90" customWidth="1"/>
    <col min="15354" max="15354" width="6.28515625" style="90" customWidth="1"/>
    <col min="15355" max="15356" width="5.5703125" style="90" customWidth="1"/>
    <col min="15357" max="15359" width="0" style="90" hidden="1" customWidth="1"/>
    <col min="15360" max="15598" width="9.140625" style="90"/>
    <col min="15599" max="15599" width="31.5703125" style="90" customWidth="1"/>
    <col min="15600" max="15600" width="32.5703125" style="90" customWidth="1"/>
    <col min="15601" max="15601" width="9.140625" style="90"/>
    <col min="15602" max="15602" width="7.42578125" style="90" customWidth="1"/>
    <col min="15603" max="15603" width="7.140625" style="90" customWidth="1"/>
    <col min="15604" max="15606" width="0" style="90" hidden="1" customWidth="1"/>
    <col min="15607" max="15607" width="9.28515625" style="90" customWidth="1"/>
    <col min="15608" max="15609" width="6.7109375" style="90" customWidth="1"/>
    <col min="15610" max="15610" width="6.28515625" style="90" customWidth="1"/>
    <col min="15611" max="15612" width="5.5703125" style="90" customWidth="1"/>
    <col min="15613" max="15615" width="0" style="90" hidden="1" customWidth="1"/>
    <col min="15616" max="15854" width="9.140625" style="90"/>
    <col min="15855" max="15855" width="31.5703125" style="90" customWidth="1"/>
    <col min="15856" max="15856" width="32.5703125" style="90" customWidth="1"/>
    <col min="15857" max="15857" width="9.140625" style="90"/>
    <col min="15858" max="15858" width="7.42578125" style="90" customWidth="1"/>
    <col min="15859" max="15859" width="7.140625" style="90" customWidth="1"/>
    <col min="15860" max="15862" width="0" style="90" hidden="1" customWidth="1"/>
    <col min="15863" max="15863" width="9.28515625" style="90" customWidth="1"/>
    <col min="15864" max="15865" width="6.7109375" style="90" customWidth="1"/>
    <col min="15866" max="15866" width="6.28515625" style="90" customWidth="1"/>
    <col min="15867" max="15868" width="5.5703125" style="90" customWidth="1"/>
    <col min="15869" max="15871" width="0" style="90" hidden="1" customWidth="1"/>
    <col min="15872" max="16110" width="9.140625" style="90"/>
    <col min="16111" max="16111" width="31.5703125" style="90" customWidth="1"/>
    <col min="16112" max="16112" width="32.5703125" style="90" customWidth="1"/>
    <col min="16113" max="16113" width="9.140625" style="90"/>
    <col min="16114" max="16114" width="7.42578125" style="90" customWidth="1"/>
    <col min="16115" max="16115" width="7.140625" style="90" customWidth="1"/>
    <col min="16116" max="16118" width="0" style="90" hidden="1" customWidth="1"/>
    <col min="16119" max="16119" width="9.28515625" style="90" customWidth="1"/>
    <col min="16120" max="16121" width="6.7109375" style="90" customWidth="1"/>
    <col min="16122" max="16122" width="6.28515625" style="90" customWidth="1"/>
    <col min="16123" max="16124" width="5.5703125" style="90" customWidth="1"/>
    <col min="16125" max="16127" width="0" style="90" hidden="1" customWidth="1"/>
    <col min="16128" max="16384" width="9.140625" style="90"/>
  </cols>
  <sheetData>
    <row r="1" spans="1:14" ht="25.9" customHeight="1" x14ac:dyDescent="0.3">
      <c r="A1" s="257" t="s">
        <v>116</v>
      </c>
      <c r="B1" s="257"/>
      <c r="C1" s="257"/>
      <c r="D1" s="257"/>
      <c r="E1" s="257"/>
      <c r="F1" s="257"/>
      <c r="G1" s="257"/>
      <c r="H1" s="257"/>
      <c r="I1" s="257"/>
    </row>
    <row r="2" spans="1:14" ht="15.75" customHeight="1" x14ac:dyDescent="0.3">
      <c r="A2" s="44"/>
      <c r="B2" s="91"/>
      <c r="C2" s="91"/>
      <c r="D2" s="91"/>
      <c r="E2" s="91"/>
      <c r="F2" s="91"/>
      <c r="G2" s="91"/>
      <c r="H2" s="91"/>
      <c r="I2" s="91"/>
    </row>
    <row r="3" spans="1:14" ht="15.6" customHeight="1" thickBot="1" x14ac:dyDescent="0.3">
      <c r="A3" s="3" t="s">
        <v>178</v>
      </c>
      <c r="B3" s="3"/>
      <c r="F3" s="90"/>
      <c r="G3" s="90"/>
      <c r="H3" s="90"/>
      <c r="I3" s="90"/>
    </row>
    <row r="4" spans="1:14" ht="25.15" customHeight="1" x14ac:dyDescent="0.25">
      <c r="A4" s="259" t="s">
        <v>117</v>
      </c>
      <c r="B4" s="262" t="s">
        <v>118</v>
      </c>
      <c r="C4" s="265" t="s">
        <v>119</v>
      </c>
      <c r="D4" s="266"/>
      <c r="E4" s="315" t="s">
        <v>90</v>
      </c>
      <c r="F4" s="315"/>
      <c r="G4" s="315"/>
      <c r="H4" s="315"/>
      <c r="I4" s="315"/>
      <c r="J4" s="315"/>
      <c r="L4" s="316" t="s">
        <v>120</v>
      </c>
      <c r="M4" s="316"/>
      <c r="N4" s="316"/>
    </row>
    <row r="5" spans="1:14" ht="39.6" customHeight="1" x14ac:dyDescent="0.25">
      <c r="A5" s="260"/>
      <c r="B5" s="263"/>
      <c r="C5" s="267"/>
      <c r="D5" s="268"/>
      <c r="E5" s="317" t="s">
        <v>121</v>
      </c>
      <c r="F5" s="317"/>
      <c r="G5" s="317" t="s">
        <v>122</v>
      </c>
      <c r="H5" s="317"/>
      <c r="I5" s="317" t="s">
        <v>123</v>
      </c>
      <c r="J5" s="317"/>
      <c r="L5" s="316"/>
      <c r="M5" s="316"/>
      <c r="N5" s="316"/>
    </row>
    <row r="6" spans="1:14" ht="87" customHeight="1" thickBot="1" x14ac:dyDescent="0.3">
      <c r="A6" s="261"/>
      <c r="B6" s="264"/>
      <c r="C6" s="110" t="s">
        <v>108</v>
      </c>
      <c r="D6" s="110" t="s">
        <v>124</v>
      </c>
      <c r="E6" s="110" t="s">
        <v>108</v>
      </c>
      <c r="F6" s="110" t="s">
        <v>124</v>
      </c>
      <c r="G6" s="110" t="s">
        <v>108</v>
      </c>
      <c r="H6" s="110" t="s">
        <v>124</v>
      </c>
      <c r="I6" s="110" t="s">
        <v>108</v>
      </c>
      <c r="J6" s="110" t="s">
        <v>124</v>
      </c>
      <c r="L6" s="111" t="s">
        <v>108</v>
      </c>
      <c r="M6" s="111" t="s">
        <v>109</v>
      </c>
      <c r="N6" s="111" t="s">
        <v>125</v>
      </c>
    </row>
    <row r="7" spans="1:14" ht="19.899999999999999" customHeight="1" x14ac:dyDescent="0.25">
      <c r="A7" s="253" t="s">
        <v>126</v>
      </c>
      <c r="B7" s="112" t="s">
        <v>127</v>
      </c>
      <c r="C7" s="113">
        <f>E7+G7+I7</f>
        <v>440</v>
      </c>
      <c r="D7" s="113">
        <f>F7+H7+J7</f>
        <v>0</v>
      </c>
      <c r="E7" s="126"/>
      <c r="F7" s="126"/>
      <c r="G7" s="126">
        <v>440</v>
      </c>
      <c r="H7" s="113"/>
      <c r="I7" s="113"/>
      <c r="J7" s="114"/>
      <c r="L7" s="115">
        <f>M7+N7</f>
        <v>19</v>
      </c>
      <c r="M7" s="116">
        <v>19</v>
      </c>
      <c r="N7" s="116"/>
    </row>
    <row r="8" spans="1:14" ht="19.899999999999999" customHeight="1" x14ac:dyDescent="0.25">
      <c r="A8" s="254"/>
      <c r="B8" s="112" t="s">
        <v>128</v>
      </c>
      <c r="C8" s="113">
        <f t="shared" ref="C8:D18" si="0">E8+G8+I8</f>
        <v>0</v>
      </c>
      <c r="D8" s="113">
        <f t="shared" si="0"/>
        <v>0</v>
      </c>
      <c r="E8" s="126"/>
      <c r="F8" s="126"/>
      <c r="G8" s="126"/>
      <c r="H8" s="113"/>
      <c r="I8" s="113"/>
      <c r="J8" s="113"/>
      <c r="L8" s="115">
        <f t="shared" ref="L8:L39" si="1">M8+N8</f>
        <v>0</v>
      </c>
      <c r="M8" s="116"/>
      <c r="N8" s="116"/>
    </row>
    <row r="9" spans="1:14" ht="64.900000000000006" customHeight="1" x14ac:dyDescent="0.25">
      <c r="A9" s="255"/>
      <c r="B9" s="112" t="s">
        <v>129</v>
      </c>
      <c r="C9" s="113">
        <f t="shared" si="0"/>
        <v>0</v>
      </c>
      <c r="D9" s="113">
        <f t="shared" si="0"/>
        <v>0</v>
      </c>
      <c r="E9" s="126"/>
      <c r="F9" s="126"/>
      <c r="G9" s="126"/>
      <c r="H9" s="113"/>
      <c r="I9" s="114"/>
      <c r="J9" s="114"/>
      <c r="L9" s="115">
        <f t="shared" si="1"/>
        <v>0</v>
      </c>
      <c r="M9" s="116"/>
      <c r="N9" s="116"/>
    </row>
    <row r="10" spans="1:14" ht="19.899999999999999" customHeight="1" x14ac:dyDescent="0.25">
      <c r="A10" s="95" t="s">
        <v>130</v>
      </c>
      <c r="B10" s="112" t="s">
        <v>131</v>
      </c>
      <c r="C10" s="113">
        <f t="shared" si="0"/>
        <v>0</v>
      </c>
      <c r="D10" s="113">
        <f t="shared" si="0"/>
        <v>0</v>
      </c>
      <c r="E10" s="126"/>
      <c r="F10" s="126"/>
      <c r="G10" s="126"/>
      <c r="H10" s="113"/>
      <c r="I10" s="113"/>
      <c r="J10" s="114"/>
      <c r="L10" s="115">
        <f t="shared" si="1"/>
        <v>0</v>
      </c>
      <c r="M10" s="116"/>
      <c r="N10" s="116"/>
    </row>
    <row r="11" spans="1:14" ht="19.899999999999999" customHeight="1" x14ac:dyDescent="0.25">
      <c r="A11" s="95" t="s">
        <v>132</v>
      </c>
      <c r="B11" s="112" t="s">
        <v>133</v>
      </c>
      <c r="C11" s="113">
        <f t="shared" si="0"/>
        <v>0</v>
      </c>
      <c r="D11" s="113">
        <f t="shared" si="0"/>
        <v>0</v>
      </c>
      <c r="E11" s="126"/>
      <c r="F11" s="126"/>
      <c r="G11" s="127"/>
      <c r="H11" s="113"/>
      <c r="I11" s="113"/>
      <c r="J11" s="114"/>
      <c r="L11" s="115">
        <f t="shared" si="1"/>
        <v>0</v>
      </c>
      <c r="M11" s="116"/>
      <c r="N11" s="116"/>
    </row>
    <row r="12" spans="1:14" ht="19.899999999999999" customHeight="1" x14ac:dyDescent="0.25">
      <c r="A12" s="95" t="s">
        <v>134</v>
      </c>
      <c r="B12" s="112" t="s">
        <v>135</v>
      </c>
      <c r="C12" s="113">
        <f t="shared" si="0"/>
        <v>0</v>
      </c>
      <c r="D12" s="113">
        <f t="shared" si="0"/>
        <v>0</v>
      </c>
      <c r="E12" s="126"/>
      <c r="F12" s="126"/>
      <c r="G12" s="126"/>
      <c r="H12" s="113"/>
      <c r="I12" s="113"/>
      <c r="J12" s="114"/>
      <c r="L12" s="115">
        <f t="shared" si="1"/>
        <v>0</v>
      </c>
      <c r="M12" s="116"/>
      <c r="N12" s="116"/>
    </row>
    <row r="13" spans="1:14" ht="19.899999999999999" customHeight="1" x14ac:dyDescent="0.25">
      <c r="A13" s="96" t="s">
        <v>15</v>
      </c>
      <c r="B13" s="112" t="s">
        <v>16</v>
      </c>
      <c r="C13" s="113">
        <f t="shared" si="0"/>
        <v>0</v>
      </c>
      <c r="D13" s="113">
        <f t="shared" si="0"/>
        <v>0</v>
      </c>
      <c r="E13" s="126"/>
      <c r="F13" s="126"/>
      <c r="G13" s="126"/>
      <c r="H13" s="113"/>
      <c r="I13" s="113"/>
      <c r="J13" s="114"/>
      <c r="L13" s="115">
        <f t="shared" si="1"/>
        <v>0</v>
      </c>
      <c r="M13" s="116"/>
      <c r="N13" s="116"/>
    </row>
    <row r="14" spans="1:14" ht="16.149999999999999" customHeight="1" x14ac:dyDescent="0.25">
      <c r="A14" s="95" t="s">
        <v>136</v>
      </c>
      <c r="B14" s="112" t="s">
        <v>137</v>
      </c>
      <c r="C14" s="113">
        <f t="shared" si="0"/>
        <v>0</v>
      </c>
      <c r="D14" s="113">
        <f t="shared" si="0"/>
        <v>0</v>
      </c>
      <c r="E14" s="126"/>
      <c r="F14" s="126"/>
      <c r="G14" s="126"/>
      <c r="H14" s="113"/>
      <c r="I14" s="113"/>
      <c r="J14" s="114"/>
      <c r="L14" s="115">
        <f t="shared" si="1"/>
        <v>0</v>
      </c>
      <c r="M14" s="116"/>
      <c r="N14" s="116"/>
    </row>
    <row r="15" spans="1:14" ht="19.899999999999999" customHeight="1" x14ac:dyDescent="0.25">
      <c r="A15" s="95" t="s">
        <v>138</v>
      </c>
      <c r="B15" s="112" t="s">
        <v>139</v>
      </c>
      <c r="C15" s="113">
        <f t="shared" si="0"/>
        <v>0</v>
      </c>
      <c r="D15" s="113">
        <f t="shared" si="0"/>
        <v>0</v>
      </c>
      <c r="E15" s="126"/>
      <c r="F15" s="126"/>
      <c r="G15" s="126"/>
      <c r="H15" s="113"/>
      <c r="I15" s="113"/>
      <c r="J15" s="114"/>
      <c r="L15" s="115">
        <f t="shared" si="1"/>
        <v>0</v>
      </c>
      <c r="M15" s="116"/>
      <c r="N15" s="116"/>
    </row>
    <row r="16" spans="1:14" ht="19.899999999999999" customHeight="1" x14ac:dyDescent="0.25">
      <c r="A16" s="95" t="s">
        <v>140</v>
      </c>
      <c r="B16" s="112" t="s">
        <v>141</v>
      </c>
      <c r="C16" s="113">
        <f t="shared" si="0"/>
        <v>0</v>
      </c>
      <c r="D16" s="113">
        <f t="shared" si="0"/>
        <v>0</v>
      </c>
      <c r="E16" s="126"/>
      <c r="F16" s="126"/>
      <c r="G16" s="126"/>
      <c r="H16" s="113"/>
      <c r="I16" s="113"/>
      <c r="J16" s="114"/>
      <c r="L16" s="115">
        <f t="shared" si="1"/>
        <v>0</v>
      </c>
      <c r="M16" s="116"/>
      <c r="N16" s="116"/>
    </row>
    <row r="17" spans="1:14" ht="19.899999999999999" customHeight="1" x14ac:dyDescent="0.25">
      <c r="A17" s="95" t="s">
        <v>27</v>
      </c>
      <c r="B17" s="112" t="s">
        <v>28</v>
      </c>
      <c r="C17" s="113">
        <f t="shared" si="0"/>
        <v>0</v>
      </c>
      <c r="D17" s="113">
        <f t="shared" si="0"/>
        <v>0</v>
      </c>
      <c r="E17" s="126"/>
      <c r="F17" s="126"/>
      <c r="G17" s="126"/>
      <c r="H17" s="113"/>
      <c r="I17" s="113"/>
      <c r="J17" s="114"/>
      <c r="L17" s="115">
        <f t="shared" si="1"/>
        <v>0</v>
      </c>
      <c r="M17" s="116"/>
      <c r="N17" s="116"/>
    </row>
    <row r="18" spans="1:14" ht="19.899999999999999" customHeight="1" x14ac:dyDescent="0.25">
      <c r="A18" s="95" t="s">
        <v>142</v>
      </c>
      <c r="B18" s="112" t="s">
        <v>143</v>
      </c>
      <c r="C18" s="113">
        <f t="shared" si="0"/>
        <v>0</v>
      </c>
      <c r="D18" s="113">
        <f t="shared" si="0"/>
        <v>0</v>
      </c>
      <c r="E18" s="126"/>
      <c r="F18" s="126"/>
      <c r="G18" s="126"/>
      <c r="H18" s="113"/>
      <c r="I18" s="113"/>
      <c r="J18" s="114"/>
      <c r="L18" s="115">
        <f t="shared" si="1"/>
        <v>0</v>
      </c>
      <c r="M18" s="116"/>
      <c r="N18" s="116"/>
    </row>
    <row r="19" spans="1:14" ht="19.899999999999999" customHeight="1" x14ac:dyDescent="0.25">
      <c r="A19" s="95" t="s">
        <v>144</v>
      </c>
      <c r="B19" s="112"/>
      <c r="C19" s="113">
        <f t="shared" ref="C19" si="2">SUM(C20:C22)</f>
        <v>0</v>
      </c>
      <c r="D19" s="113">
        <f>SUM(D20:D22)</f>
        <v>0</v>
      </c>
      <c r="E19" s="126">
        <f t="shared" ref="E19:J19" si="3">SUM(E20:E22)</f>
        <v>0</v>
      </c>
      <c r="F19" s="126">
        <f t="shared" si="3"/>
        <v>0</v>
      </c>
      <c r="G19" s="126">
        <f t="shared" si="3"/>
        <v>0</v>
      </c>
      <c r="H19" s="113">
        <f t="shared" si="3"/>
        <v>0</v>
      </c>
      <c r="I19" s="113">
        <f t="shared" si="3"/>
        <v>0</v>
      </c>
      <c r="J19" s="113">
        <f t="shared" si="3"/>
        <v>0</v>
      </c>
      <c r="L19" s="115">
        <f t="shared" si="1"/>
        <v>0</v>
      </c>
      <c r="M19" s="113">
        <f t="shared" ref="M19:N19" si="4">SUM(M20:M22)</f>
        <v>0</v>
      </c>
      <c r="N19" s="113">
        <f t="shared" si="4"/>
        <v>0</v>
      </c>
    </row>
    <row r="20" spans="1:14" ht="19.899999999999999" customHeight="1" x14ac:dyDescent="0.25">
      <c r="A20" s="313" t="s">
        <v>145</v>
      </c>
      <c r="B20" s="117" t="s">
        <v>146</v>
      </c>
      <c r="C20" s="113">
        <f t="shared" ref="C20:D38" si="5">E20+G20+I20</f>
        <v>0</v>
      </c>
      <c r="D20" s="113">
        <f t="shared" si="5"/>
        <v>0</v>
      </c>
      <c r="E20" s="126"/>
      <c r="F20" s="126"/>
      <c r="G20" s="126"/>
      <c r="H20" s="113"/>
      <c r="I20" s="113"/>
      <c r="J20" s="114"/>
      <c r="L20" s="115">
        <f t="shared" si="1"/>
        <v>0</v>
      </c>
      <c r="M20" s="116"/>
      <c r="N20" s="116"/>
    </row>
    <row r="21" spans="1:14" ht="47.45" customHeight="1" x14ac:dyDescent="0.25">
      <c r="A21" s="254"/>
      <c r="B21" s="118" t="s">
        <v>147</v>
      </c>
      <c r="C21" s="113">
        <f t="shared" si="5"/>
        <v>0</v>
      </c>
      <c r="D21" s="113">
        <f t="shared" si="5"/>
        <v>0</v>
      </c>
      <c r="E21" s="126"/>
      <c r="F21" s="126"/>
      <c r="G21" s="126"/>
      <c r="H21" s="113"/>
      <c r="I21" s="113"/>
      <c r="J21" s="114"/>
      <c r="L21" s="115">
        <f t="shared" si="1"/>
        <v>0</v>
      </c>
      <c r="M21" s="116"/>
      <c r="N21" s="116"/>
    </row>
    <row r="22" spans="1:14" ht="32.450000000000003" customHeight="1" x14ac:dyDescent="0.25">
      <c r="A22" s="255"/>
      <c r="B22" s="118" t="s">
        <v>148</v>
      </c>
      <c r="C22" s="113">
        <f t="shared" si="5"/>
        <v>0</v>
      </c>
      <c r="D22" s="113">
        <f t="shared" si="5"/>
        <v>0</v>
      </c>
      <c r="E22" s="126"/>
      <c r="F22" s="126"/>
      <c r="G22" s="126"/>
      <c r="H22" s="113"/>
      <c r="I22" s="113"/>
      <c r="J22" s="114"/>
      <c r="L22" s="115">
        <f t="shared" si="1"/>
        <v>0</v>
      </c>
      <c r="M22" s="116"/>
      <c r="N22" s="116"/>
    </row>
    <row r="23" spans="1:14" ht="23.45" customHeight="1" x14ac:dyDescent="0.25">
      <c r="A23" s="95" t="s">
        <v>149</v>
      </c>
      <c r="B23" s="118" t="s">
        <v>150</v>
      </c>
      <c r="C23" s="113">
        <f t="shared" si="5"/>
        <v>187</v>
      </c>
      <c r="D23" s="113">
        <f t="shared" si="5"/>
        <v>0</v>
      </c>
      <c r="E23" s="126"/>
      <c r="F23" s="126"/>
      <c r="G23" s="126">
        <v>187</v>
      </c>
      <c r="H23" s="113"/>
      <c r="I23" s="113"/>
      <c r="J23" s="114"/>
      <c r="L23" s="115">
        <f t="shared" si="1"/>
        <v>8</v>
      </c>
      <c r="M23" s="116">
        <v>8</v>
      </c>
      <c r="N23" s="116"/>
    </row>
    <row r="24" spans="1:14" ht="19.899999999999999" customHeight="1" x14ac:dyDescent="0.25">
      <c r="A24" s="96" t="s">
        <v>49</v>
      </c>
      <c r="B24" s="112" t="s">
        <v>50</v>
      </c>
      <c r="C24" s="113">
        <f t="shared" si="5"/>
        <v>588</v>
      </c>
      <c r="D24" s="113">
        <f t="shared" si="5"/>
        <v>0</v>
      </c>
      <c r="E24" s="126"/>
      <c r="F24" s="126"/>
      <c r="G24" s="126">
        <v>588</v>
      </c>
      <c r="H24" s="113"/>
      <c r="I24" s="113"/>
      <c r="J24" s="114"/>
      <c r="L24" s="115">
        <f t="shared" si="1"/>
        <v>0</v>
      </c>
      <c r="M24" s="116"/>
      <c r="N24" s="116"/>
    </row>
    <row r="25" spans="1:14" ht="19.899999999999999" customHeight="1" x14ac:dyDescent="0.25">
      <c r="A25" s="95" t="s">
        <v>151</v>
      </c>
      <c r="B25" s="112" t="s">
        <v>52</v>
      </c>
      <c r="C25" s="113">
        <f t="shared" si="5"/>
        <v>220</v>
      </c>
      <c r="D25" s="113">
        <f t="shared" si="5"/>
        <v>0</v>
      </c>
      <c r="E25" s="126"/>
      <c r="F25" s="126"/>
      <c r="G25" s="126">
        <v>220</v>
      </c>
      <c r="H25" s="113"/>
      <c r="I25" s="113"/>
      <c r="J25" s="114"/>
      <c r="L25" s="115">
        <f t="shared" si="1"/>
        <v>8</v>
      </c>
      <c r="M25" s="116">
        <v>8</v>
      </c>
      <c r="N25" s="116"/>
    </row>
    <row r="26" spans="1:14" ht="19.899999999999999" customHeight="1" x14ac:dyDescent="0.25">
      <c r="A26" s="95" t="s">
        <v>152</v>
      </c>
      <c r="B26" s="112" t="s">
        <v>153</v>
      </c>
      <c r="C26" s="113">
        <f t="shared" si="5"/>
        <v>220</v>
      </c>
      <c r="D26" s="113">
        <f t="shared" si="5"/>
        <v>0</v>
      </c>
      <c r="E26" s="126"/>
      <c r="F26" s="126"/>
      <c r="G26" s="126">
        <v>220</v>
      </c>
      <c r="H26" s="113"/>
      <c r="I26" s="113"/>
      <c r="J26" s="114"/>
      <c r="L26" s="115">
        <f t="shared" si="1"/>
        <v>8</v>
      </c>
      <c r="M26" s="116">
        <v>8</v>
      </c>
      <c r="N26" s="116"/>
    </row>
    <row r="27" spans="1:14" ht="19.899999999999999" customHeight="1" x14ac:dyDescent="0.25">
      <c r="A27" s="95" t="s">
        <v>154</v>
      </c>
      <c r="B27" s="112" t="s">
        <v>155</v>
      </c>
      <c r="C27" s="113">
        <f t="shared" si="5"/>
        <v>330</v>
      </c>
      <c r="D27" s="113">
        <f t="shared" si="5"/>
        <v>0</v>
      </c>
      <c r="E27" s="126">
        <v>330</v>
      </c>
      <c r="F27" s="126"/>
      <c r="G27" s="126"/>
      <c r="H27" s="113"/>
      <c r="I27" s="113"/>
      <c r="J27" s="114"/>
      <c r="L27" s="115">
        <f t="shared" si="1"/>
        <v>19</v>
      </c>
      <c r="M27" s="116"/>
      <c r="N27" s="116">
        <v>19</v>
      </c>
    </row>
    <row r="28" spans="1:14" ht="19.899999999999999" customHeight="1" x14ac:dyDescent="0.25">
      <c r="A28" s="95" t="s">
        <v>156</v>
      </c>
      <c r="B28" s="112" t="s">
        <v>157</v>
      </c>
      <c r="C28" s="113">
        <f t="shared" si="5"/>
        <v>0</v>
      </c>
      <c r="D28" s="113">
        <f t="shared" si="5"/>
        <v>0</v>
      </c>
      <c r="E28" s="126"/>
      <c r="F28" s="126"/>
      <c r="G28" s="126"/>
      <c r="H28" s="113"/>
      <c r="I28" s="113"/>
      <c r="J28" s="114"/>
      <c r="L28" s="115">
        <f t="shared" si="1"/>
        <v>0</v>
      </c>
      <c r="M28" s="116"/>
      <c r="N28" s="116"/>
    </row>
    <row r="29" spans="1:14" ht="19.899999999999999" customHeight="1" x14ac:dyDescent="0.25">
      <c r="A29" s="101" t="s">
        <v>158</v>
      </c>
      <c r="B29" s="112" t="s">
        <v>159</v>
      </c>
      <c r="C29" s="113">
        <f t="shared" si="5"/>
        <v>0</v>
      </c>
      <c r="D29" s="113">
        <f t="shared" si="5"/>
        <v>0</v>
      </c>
      <c r="E29" s="126"/>
      <c r="F29" s="126"/>
      <c r="G29" s="126"/>
      <c r="H29" s="113"/>
      <c r="I29" s="113"/>
      <c r="J29" s="114"/>
      <c r="L29" s="115">
        <f t="shared" si="1"/>
        <v>0</v>
      </c>
      <c r="M29" s="116"/>
      <c r="N29" s="116"/>
    </row>
    <row r="30" spans="1:14" ht="19.899999999999999" customHeight="1" x14ac:dyDescent="0.25">
      <c r="A30" s="95" t="s">
        <v>160</v>
      </c>
      <c r="B30" s="112" t="s">
        <v>161</v>
      </c>
      <c r="C30" s="113">
        <f t="shared" si="5"/>
        <v>0</v>
      </c>
      <c r="D30" s="113">
        <f t="shared" si="5"/>
        <v>0</v>
      </c>
      <c r="E30" s="126"/>
      <c r="F30" s="126"/>
      <c r="G30" s="126"/>
      <c r="H30" s="113"/>
      <c r="I30" s="113"/>
      <c r="J30" s="114"/>
      <c r="L30" s="115">
        <f t="shared" si="1"/>
        <v>0</v>
      </c>
      <c r="M30" s="116"/>
      <c r="N30" s="116"/>
    </row>
    <row r="31" spans="1:14" ht="19.899999999999999" customHeight="1" x14ac:dyDescent="0.25">
      <c r="A31" s="119" t="s">
        <v>162</v>
      </c>
      <c r="B31" s="120" t="s">
        <v>163</v>
      </c>
      <c r="C31" s="113">
        <f t="shared" si="5"/>
        <v>0</v>
      </c>
      <c r="D31" s="113">
        <f t="shared" si="5"/>
        <v>0</v>
      </c>
      <c r="E31" s="126"/>
      <c r="F31" s="126"/>
      <c r="G31" s="126"/>
      <c r="H31" s="113"/>
      <c r="I31" s="113"/>
      <c r="J31" s="114"/>
      <c r="L31" s="115"/>
      <c r="M31" s="116"/>
      <c r="N31" s="116"/>
    </row>
    <row r="32" spans="1:14" ht="19.899999999999999" customHeight="1" x14ac:dyDescent="0.25">
      <c r="A32" s="95" t="s">
        <v>164</v>
      </c>
      <c r="B32" s="112" t="s">
        <v>165</v>
      </c>
      <c r="C32" s="113">
        <f t="shared" si="5"/>
        <v>809</v>
      </c>
      <c r="D32" s="113">
        <f t="shared" si="5"/>
        <v>0</v>
      </c>
      <c r="E32" s="126">
        <v>809</v>
      </c>
      <c r="F32" s="126"/>
      <c r="G32" s="126"/>
      <c r="H32" s="113"/>
      <c r="I32" s="113"/>
      <c r="J32" s="114"/>
      <c r="L32" s="115">
        <f t="shared" si="1"/>
        <v>31</v>
      </c>
      <c r="M32" s="116">
        <v>31</v>
      </c>
      <c r="N32" s="116"/>
    </row>
    <row r="33" spans="1:14" ht="19.899999999999999" customHeight="1" x14ac:dyDescent="0.25">
      <c r="A33" s="314" t="s">
        <v>166</v>
      </c>
      <c r="B33" s="112" t="s">
        <v>167</v>
      </c>
      <c r="C33" s="113">
        <f t="shared" si="5"/>
        <v>0</v>
      </c>
      <c r="D33" s="113">
        <f t="shared" si="5"/>
        <v>0</v>
      </c>
      <c r="E33" s="126"/>
      <c r="F33" s="126"/>
      <c r="G33" s="126"/>
      <c r="H33" s="113"/>
      <c r="I33" s="113"/>
      <c r="J33" s="114"/>
      <c r="L33" s="115">
        <f t="shared" si="1"/>
        <v>0</v>
      </c>
      <c r="M33" s="116"/>
      <c r="N33" s="116"/>
    </row>
    <row r="34" spans="1:14" ht="19.899999999999999" customHeight="1" x14ac:dyDescent="0.25">
      <c r="A34" s="249"/>
      <c r="B34" s="112" t="s">
        <v>168</v>
      </c>
      <c r="C34" s="113">
        <f t="shared" si="5"/>
        <v>0</v>
      </c>
      <c r="D34" s="113">
        <f t="shared" si="5"/>
        <v>0</v>
      </c>
      <c r="E34" s="126"/>
      <c r="F34" s="126"/>
      <c r="G34" s="126"/>
      <c r="H34" s="113"/>
      <c r="I34" s="113"/>
      <c r="J34" s="114"/>
      <c r="L34" s="115">
        <f t="shared" si="1"/>
        <v>0</v>
      </c>
      <c r="M34" s="116"/>
      <c r="N34" s="116"/>
    </row>
    <row r="35" spans="1:14" ht="19.899999999999999" customHeight="1" x14ac:dyDescent="0.25">
      <c r="A35" s="101" t="s">
        <v>169</v>
      </c>
      <c r="B35" s="112" t="s">
        <v>170</v>
      </c>
      <c r="C35" s="113">
        <f t="shared" si="5"/>
        <v>176</v>
      </c>
      <c r="D35" s="113">
        <f t="shared" si="5"/>
        <v>0</v>
      </c>
      <c r="E35" s="126"/>
      <c r="F35" s="126"/>
      <c r="G35" s="126">
        <v>176</v>
      </c>
      <c r="H35" s="113"/>
      <c r="I35" s="113"/>
      <c r="J35" s="114"/>
      <c r="L35" s="115">
        <f t="shared" si="1"/>
        <v>8</v>
      </c>
      <c r="M35" s="116">
        <v>8</v>
      </c>
      <c r="N35" s="116"/>
    </row>
    <row r="36" spans="1:14" ht="19.899999999999999" customHeight="1" x14ac:dyDescent="0.25">
      <c r="A36" s="101" t="s">
        <v>171</v>
      </c>
      <c r="B36" s="112" t="s">
        <v>76</v>
      </c>
      <c r="C36" s="113">
        <f t="shared" si="5"/>
        <v>168</v>
      </c>
      <c r="D36" s="113">
        <f t="shared" si="5"/>
        <v>0</v>
      </c>
      <c r="E36" s="126"/>
      <c r="F36" s="126"/>
      <c r="G36" s="126">
        <v>168</v>
      </c>
      <c r="H36" s="113"/>
      <c r="I36" s="113"/>
      <c r="J36" s="114"/>
      <c r="L36" s="115">
        <f t="shared" si="1"/>
        <v>8</v>
      </c>
      <c r="M36" s="116">
        <v>8</v>
      </c>
      <c r="N36" s="116"/>
    </row>
    <row r="37" spans="1:14" ht="19.899999999999999" customHeight="1" x14ac:dyDescent="0.25">
      <c r="A37" s="95" t="s">
        <v>172</v>
      </c>
      <c r="B37" s="112" t="s">
        <v>173</v>
      </c>
      <c r="C37" s="113">
        <f t="shared" si="5"/>
        <v>0</v>
      </c>
      <c r="D37" s="113">
        <f t="shared" si="5"/>
        <v>0</v>
      </c>
      <c r="E37" s="126"/>
      <c r="F37" s="126"/>
      <c r="G37" s="126"/>
      <c r="H37" s="113"/>
      <c r="I37" s="113"/>
      <c r="J37" s="114"/>
      <c r="L37" s="115">
        <f t="shared" si="1"/>
        <v>0</v>
      </c>
      <c r="M37" s="116"/>
      <c r="N37" s="116"/>
    </row>
    <row r="38" spans="1:14" ht="19.899999999999999" customHeight="1" x14ac:dyDescent="0.25">
      <c r="A38" s="95" t="s">
        <v>174</v>
      </c>
      <c r="B38" s="112" t="s">
        <v>175</v>
      </c>
      <c r="C38" s="113">
        <f t="shared" si="5"/>
        <v>462</v>
      </c>
      <c r="D38" s="113">
        <f t="shared" si="5"/>
        <v>0</v>
      </c>
      <c r="E38" s="126">
        <v>462</v>
      </c>
      <c r="F38" s="126"/>
      <c r="G38" s="126"/>
      <c r="H38" s="113"/>
      <c r="I38" s="113"/>
      <c r="J38" s="114"/>
      <c r="L38" s="115">
        <f t="shared" si="1"/>
        <v>31</v>
      </c>
      <c r="M38" s="116">
        <v>31</v>
      </c>
      <c r="N38" s="116"/>
    </row>
    <row r="39" spans="1:14" s="108" customFormat="1" ht="31.9" customHeight="1" thickBot="1" x14ac:dyDescent="0.25">
      <c r="A39" s="122" t="s">
        <v>0</v>
      </c>
      <c r="B39" s="123"/>
      <c r="C39" s="124">
        <f t="shared" ref="C39" si="6">SUM(C7:C19)+SUM(C23:C38)</f>
        <v>3600</v>
      </c>
      <c r="D39" s="124">
        <f>SUM(D7:D19)+SUM(D23:D38)</f>
        <v>0</v>
      </c>
      <c r="E39" s="124">
        <f t="shared" ref="E39:J39" si="7">SUM(E7:E19)+SUM(E23:E38)</f>
        <v>1601</v>
      </c>
      <c r="F39" s="124">
        <f t="shared" si="7"/>
        <v>0</v>
      </c>
      <c r="G39" s="124">
        <f t="shared" si="7"/>
        <v>1999</v>
      </c>
      <c r="H39" s="124">
        <f t="shared" si="7"/>
        <v>0</v>
      </c>
      <c r="I39" s="124">
        <f t="shared" si="7"/>
        <v>0</v>
      </c>
      <c r="J39" s="124">
        <f t="shared" si="7"/>
        <v>0</v>
      </c>
      <c r="L39" s="115">
        <f t="shared" si="1"/>
        <v>140</v>
      </c>
      <c r="M39" s="110">
        <f t="shared" ref="M39:N39" si="8">SUM(M7:M19)+SUM(M23:M38)</f>
        <v>121</v>
      </c>
      <c r="N39" s="110">
        <f t="shared" si="8"/>
        <v>19</v>
      </c>
    </row>
  </sheetData>
  <mergeCells count="12">
    <mergeCell ref="L4:N5"/>
    <mergeCell ref="E5:F5"/>
    <mergeCell ref="G5:H5"/>
    <mergeCell ref="I5:J5"/>
    <mergeCell ref="A7:A9"/>
    <mergeCell ref="A20:A22"/>
    <mergeCell ref="A33:A34"/>
    <mergeCell ref="A1:I1"/>
    <mergeCell ref="A4:A6"/>
    <mergeCell ref="B4:B6"/>
    <mergeCell ref="C4:D5"/>
    <mergeCell ref="E4:J4"/>
  </mergeCells>
  <pageMargins left="0.70866141732283472" right="0.70866141732283472" top="0.74803149606299213" bottom="0.33" header="0.31496062992125984" footer="0.31496062992125984"/>
  <pageSetup paperSize="9" scale="55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N39"/>
  <sheetViews>
    <sheetView view="pageBreakPreview" topLeftCell="A25" zoomScale="60" zoomScaleNormal="60" workbookViewId="0">
      <selection activeCell="F22" sqref="F22"/>
    </sheetView>
  </sheetViews>
  <sheetFormatPr defaultRowHeight="15" x14ac:dyDescent="0.25"/>
  <cols>
    <col min="1" max="1" width="35.42578125" style="90" customWidth="1"/>
    <col min="2" max="2" width="35.7109375" style="90" customWidth="1"/>
    <col min="3" max="3" width="17.5703125" style="90" customWidth="1"/>
    <col min="4" max="4" width="16.28515625" style="90" customWidth="1"/>
    <col min="5" max="5" width="17.28515625" style="90" customWidth="1"/>
    <col min="6" max="6" width="17.7109375" style="42" customWidth="1"/>
    <col min="7" max="7" width="18" style="42" customWidth="1"/>
    <col min="8" max="8" width="16.7109375" style="42" customWidth="1"/>
    <col min="9" max="9" width="14.28515625" style="90" customWidth="1"/>
    <col min="10" max="10" width="16.7109375" style="90" customWidth="1"/>
    <col min="11" max="11" width="9.140625" style="90"/>
    <col min="12" max="14" width="0" style="90" hidden="1" customWidth="1"/>
    <col min="15" max="238" width="9.140625" style="90"/>
    <col min="239" max="239" width="37.28515625" style="90" customWidth="1"/>
    <col min="240" max="242" width="9.140625" style="90"/>
    <col min="243" max="248" width="9.28515625" style="90" customWidth="1"/>
    <col min="249" max="494" width="9.140625" style="90"/>
    <col min="495" max="495" width="37.28515625" style="90" customWidth="1"/>
    <col min="496" max="498" width="9.140625" style="90"/>
    <col min="499" max="504" width="9.28515625" style="90" customWidth="1"/>
    <col min="505" max="750" width="9.140625" style="90"/>
    <col min="751" max="751" width="37.28515625" style="90" customWidth="1"/>
    <col min="752" max="754" width="9.140625" style="90"/>
    <col min="755" max="760" width="9.28515625" style="90" customWidth="1"/>
    <col min="761" max="1006" width="9.140625" style="90"/>
    <col min="1007" max="1007" width="37.28515625" style="90" customWidth="1"/>
    <col min="1008" max="1010" width="9.140625" style="90"/>
    <col min="1011" max="1016" width="9.28515625" style="90" customWidth="1"/>
    <col min="1017" max="1262" width="9.140625" style="90"/>
    <col min="1263" max="1263" width="37.28515625" style="90" customWidth="1"/>
    <col min="1264" max="1266" width="9.140625" style="90"/>
    <col min="1267" max="1272" width="9.28515625" style="90" customWidth="1"/>
    <col min="1273" max="1518" width="9.140625" style="90"/>
    <col min="1519" max="1519" width="37.28515625" style="90" customWidth="1"/>
    <col min="1520" max="1522" width="9.140625" style="90"/>
    <col min="1523" max="1528" width="9.28515625" style="90" customWidth="1"/>
    <col min="1529" max="1774" width="9.140625" style="90"/>
    <col min="1775" max="1775" width="37.28515625" style="90" customWidth="1"/>
    <col min="1776" max="1778" width="9.140625" style="90"/>
    <col min="1779" max="1784" width="9.28515625" style="90" customWidth="1"/>
    <col min="1785" max="2030" width="9.140625" style="90"/>
    <col min="2031" max="2031" width="37.28515625" style="90" customWidth="1"/>
    <col min="2032" max="2034" width="9.140625" style="90"/>
    <col min="2035" max="2040" width="9.28515625" style="90" customWidth="1"/>
    <col min="2041" max="2286" width="9.140625" style="90"/>
    <col min="2287" max="2287" width="37.28515625" style="90" customWidth="1"/>
    <col min="2288" max="2290" width="9.140625" style="90"/>
    <col min="2291" max="2296" width="9.28515625" style="90" customWidth="1"/>
    <col min="2297" max="2542" width="9.140625" style="90"/>
    <col min="2543" max="2543" width="37.28515625" style="90" customWidth="1"/>
    <col min="2544" max="2546" width="9.140625" style="90"/>
    <col min="2547" max="2552" width="9.28515625" style="90" customWidth="1"/>
    <col min="2553" max="2798" width="9.140625" style="90"/>
    <col min="2799" max="2799" width="37.28515625" style="90" customWidth="1"/>
    <col min="2800" max="2802" width="9.140625" style="90"/>
    <col min="2803" max="2808" width="9.28515625" style="90" customWidth="1"/>
    <col min="2809" max="3054" width="9.140625" style="90"/>
    <col min="3055" max="3055" width="37.28515625" style="90" customWidth="1"/>
    <col min="3056" max="3058" width="9.140625" style="90"/>
    <col min="3059" max="3064" width="9.28515625" style="90" customWidth="1"/>
    <col min="3065" max="3310" width="9.140625" style="90"/>
    <col min="3311" max="3311" width="37.28515625" style="90" customWidth="1"/>
    <col min="3312" max="3314" width="9.140625" style="90"/>
    <col min="3315" max="3320" width="9.28515625" style="90" customWidth="1"/>
    <col min="3321" max="3566" width="9.140625" style="90"/>
    <col min="3567" max="3567" width="37.28515625" style="90" customWidth="1"/>
    <col min="3568" max="3570" width="9.140625" style="90"/>
    <col min="3571" max="3576" width="9.28515625" style="90" customWidth="1"/>
    <col min="3577" max="3822" width="9.140625" style="90"/>
    <col min="3823" max="3823" width="37.28515625" style="90" customWidth="1"/>
    <col min="3824" max="3826" width="9.140625" style="90"/>
    <col min="3827" max="3832" width="9.28515625" style="90" customWidth="1"/>
    <col min="3833" max="4078" width="9.140625" style="90"/>
    <col min="4079" max="4079" width="37.28515625" style="90" customWidth="1"/>
    <col min="4080" max="4082" width="9.140625" style="90"/>
    <col min="4083" max="4088" width="9.28515625" style="90" customWidth="1"/>
    <col min="4089" max="4334" width="9.140625" style="90"/>
    <col min="4335" max="4335" width="37.28515625" style="90" customWidth="1"/>
    <col min="4336" max="4338" width="9.140625" style="90"/>
    <col min="4339" max="4344" width="9.28515625" style="90" customWidth="1"/>
    <col min="4345" max="4590" width="9.140625" style="90"/>
    <col min="4591" max="4591" width="37.28515625" style="90" customWidth="1"/>
    <col min="4592" max="4594" width="9.140625" style="90"/>
    <col min="4595" max="4600" width="9.28515625" style="90" customWidth="1"/>
    <col min="4601" max="4846" width="9.140625" style="90"/>
    <col min="4847" max="4847" width="37.28515625" style="90" customWidth="1"/>
    <col min="4848" max="4850" width="9.140625" style="90"/>
    <col min="4851" max="4856" width="9.28515625" style="90" customWidth="1"/>
    <col min="4857" max="5102" width="9.140625" style="90"/>
    <col min="5103" max="5103" width="37.28515625" style="90" customWidth="1"/>
    <col min="5104" max="5106" width="9.140625" style="90"/>
    <col min="5107" max="5112" width="9.28515625" style="90" customWidth="1"/>
    <col min="5113" max="5358" width="9.140625" style="90"/>
    <col min="5359" max="5359" width="37.28515625" style="90" customWidth="1"/>
    <col min="5360" max="5362" width="9.140625" style="90"/>
    <col min="5363" max="5368" width="9.28515625" style="90" customWidth="1"/>
    <col min="5369" max="5614" width="9.140625" style="90"/>
    <col min="5615" max="5615" width="37.28515625" style="90" customWidth="1"/>
    <col min="5616" max="5618" width="9.140625" style="90"/>
    <col min="5619" max="5624" width="9.28515625" style="90" customWidth="1"/>
    <col min="5625" max="5870" width="9.140625" style="90"/>
    <col min="5871" max="5871" width="37.28515625" style="90" customWidth="1"/>
    <col min="5872" max="5874" width="9.140625" style="90"/>
    <col min="5875" max="5880" width="9.28515625" style="90" customWidth="1"/>
    <col min="5881" max="6126" width="9.140625" style="90"/>
    <col min="6127" max="6127" width="37.28515625" style="90" customWidth="1"/>
    <col min="6128" max="6130" width="9.140625" style="90"/>
    <col min="6131" max="6136" width="9.28515625" style="90" customWidth="1"/>
    <col min="6137" max="6382" width="9.140625" style="90"/>
    <col min="6383" max="6383" width="37.28515625" style="90" customWidth="1"/>
    <col min="6384" max="6386" width="9.140625" style="90"/>
    <col min="6387" max="6392" width="9.28515625" style="90" customWidth="1"/>
    <col min="6393" max="6638" width="9.140625" style="90"/>
    <col min="6639" max="6639" width="37.28515625" style="90" customWidth="1"/>
    <col min="6640" max="6642" width="9.140625" style="90"/>
    <col min="6643" max="6648" width="9.28515625" style="90" customWidth="1"/>
    <col min="6649" max="6894" width="9.140625" style="90"/>
    <col min="6895" max="6895" width="37.28515625" style="90" customWidth="1"/>
    <col min="6896" max="6898" width="9.140625" style="90"/>
    <col min="6899" max="6904" width="9.28515625" style="90" customWidth="1"/>
    <col min="6905" max="7150" width="9.140625" style="90"/>
    <col min="7151" max="7151" width="37.28515625" style="90" customWidth="1"/>
    <col min="7152" max="7154" width="9.140625" style="90"/>
    <col min="7155" max="7160" width="9.28515625" style="90" customWidth="1"/>
    <col min="7161" max="7406" width="9.140625" style="90"/>
    <col min="7407" max="7407" width="37.28515625" style="90" customWidth="1"/>
    <col min="7408" max="7410" width="9.140625" style="90"/>
    <col min="7411" max="7416" width="9.28515625" style="90" customWidth="1"/>
    <col min="7417" max="7662" width="9.140625" style="90"/>
    <col min="7663" max="7663" width="37.28515625" style="90" customWidth="1"/>
    <col min="7664" max="7666" width="9.140625" style="90"/>
    <col min="7667" max="7672" width="9.28515625" style="90" customWidth="1"/>
    <col min="7673" max="7918" width="9.140625" style="90"/>
    <col min="7919" max="7919" width="37.28515625" style="90" customWidth="1"/>
    <col min="7920" max="7922" width="9.140625" style="90"/>
    <col min="7923" max="7928" width="9.28515625" style="90" customWidth="1"/>
    <col min="7929" max="8174" width="9.140625" style="90"/>
    <col min="8175" max="8175" width="37.28515625" style="90" customWidth="1"/>
    <col min="8176" max="8178" width="9.140625" style="90"/>
    <col min="8179" max="8184" width="9.28515625" style="90" customWidth="1"/>
    <col min="8185" max="8430" width="9.140625" style="90"/>
    <col min="8431" max="8431" width="37.28515625" style="90" customWidth="1"/>
    <col min="8432" max="8434" width="9.140625" style="90"/>
    <col min="8435" max="8440" width="9.28515625" style="90" customWidth="1"/>
    <col min="8441" max="8686" width="9.140625" style="90"/>
    <col min="8687" max="8687" width="37.28515625" style="90" customWidth="1"/>
    <col min="8688" max="8690" width="9.140625" style="90"/>
    <col min="8691" max="8696" width="9.28515625" style="90" customWidth="1"/>
    <col min="8697" max="8942" width="9.140625" style="90"/>
    <col min="8943" max="8943" width="37.28515625" style="90" customWidth="1"/>
    <col min="8944" max="8946" width="9.140625" style="90"/>
    <col min="8947" max="8952" width="9.28515625" style="90" customWidth="1"/>
    <col min="8953" max="9198" width="9.140625" style="90"/>
    <col min="9199" max="9199" width="37.28515625" style="90" customWidth="1"/>
    <col min="9200" max="9202" width="9.140625" style="90"/>
    <col min="9203" max="9208" width="9.28515625" style="90" customWidth="1"/>
    <col min="9209" max="9454" width="9.140625" style="90"/>
    <col min="9455" max="9455" width="37.28515625" style="90" customWidth="1"/>
    <col min="9456" max="9458" width="9.140625" style="90"/>
    <col min="9459" max="9464" width="9.28515625" style="90" customWidth="1"/>
    <col min="9465" max="9710" width="9.140625" style="90"/>
    <col min="9711" max="9711" width="37.28515625" style="90" customWidth="1"/>
    <col min="9712" max="9714" width="9.140625" style="90"/>
    <col min="9715" max="9720" width="9.28515625" style="90" customWidth="1"/>
    <col min="9721" max="9966" width="9.140625" style="90"/>
    <col min="9967" max="9967" width="37.28515625" style="90" customWidth="1"/>
    <col min="9968" max="9970" width="9.140625" style="90"/>
    <col min="9971" max="9976" width="9.28515625" style="90" customWidth="1"/>
    <col min="9977" max="10222" width="9.140625" style="90"/>
    <col min="10223" max="10223" width="37.28515625" style="90" customWidth="1"/>
    <col min="10224" max="10226" width="9.140625" style="90"/>
    <col min="10227" max="10232" width="9.28515625" style="90" customWidth="1"/>
    <col min="10233" max="10478" width="9.140625" style="90"/>
    <col min="10479" max="10479" width="37.28515625" style="90" customWidth="1"/>
    <col min="10480" max="10482" width="9.140625" style="90"/>
    <col min="10483" max="10488" width="9.28515625" style="90" customWidth="1"/>
    <col min="10489" max="10734" width="9.140625" style="90"/>
    <col min="10735" max="10735" width="37.28515625" style="90" customWidth="1"/>
    <col min="10736" max="10738" width="9.140625" style="90"/>
    <col min="10739" max="10744" width="9.28515625" style="90" customWidth="1"/>
    <col min="10745" max="10990" width="9.140625" style="90"/>
    <col min="10991" max="10991" width="37.28515625" style="90" customWidth="1"/>
    <col min="10992" max="10994" width="9.140625" style="90"/>
    <col min="10995" max="11000" width="9.28515625" style="90" customWidth="1"/>
    <col min="11001" max="11246" width="9.140625" style="90"/>
    <col min="11247" max="11247" width="37.28515625" style="90" customWidth="1"/>
    <col min="11248" max="11250" width="9.140625" style="90"/>
    <col min="11251" max="11256" width="9.28515625" style="90" customWidth="1"/>
    <col min="11257" max="11502" width="9.140625" style="90"/>
    <col min="11503" max="11503" width="37.28515625" style="90" customWidth="1"/>
    <col min="11504" max="11506" width="9.140625" style="90"/>
    <col min="11507" max="11512" width="9.28515625" style="90" customWidth="1"/>
    <col min="11513" max="11758" width="9.140625" style="90"/>
    <col min="11759" max="11759" width="37.28515625" style="90" customWidth="1"/>
    <col min="11760" max="11762" width="9.140625" style="90"/>
    <col min="11763" max="11768" width="9.28515625" style="90" customWidth="1"/>
    <col min="11769" max="12014" width="9.140625" style="90"/>
    <col min="12015" max="12015" width="37.28515625" style="90" customWidth="1"/>
    <col min="12016" max="12018" width="9.140625" style="90"/>
    <col min="12019" max="12024" width="9.28515625" style="90" customWidth="1"/>
    <col min="12025" max="12270" width="9.140625" style="90"/>
    <col min="12271" max="12271" width="37.28515625" style="90" customWidth="1"/>
    <col min="12272" max="12274" width="9.140625" style="90"/>
    <col min="12275" max="12280" width="9.28515625" style="90" customWidth="1"/>
    <col min="12281" max="12526" width="9.140625" style="90"/>
    <col min="12527" max="12527" width="37.28515625" style="90" customWidth="1"/>
    <col min="12528" max="12530" width="9.140625" style="90"/>
    <col min="12531" max="12536" width="9.28515625" style="90" customWidth="1"/>
    <col min="12537" max="12782" width="9.140625" style="90"/>
    <col min="12783" max="12783" width="37.28515625" style="90" customWidth="1"/>
    <col min="12784" max="12786" width="9.140625" style="90"/>
    <col min="12787" max="12792" width="9.28515625" style="90" customWidth="1"/>
    <col min="12793" max="13038" width="9.140625" style="90"/>
    <col min="13039" max="13039" width="37.28515625" style="90" customWidth="1"/>
    <col min="13040" max="13042" width="9.140625" style="90"/>
    <col min="13043" max="13048" width="9.28515625" style="90" customWidth="1"/>
    <col min="13049" max="13294" width="9.140625" style="90"/>
    <col min="13295" max="13295" width="37.28515625" style="90" customWidth="1"/>
    <col min="13296" max="13298" width="9.140625" style="90"/>
    <col min="13299" max="13304" width="9.28515625" style="90" customWidth="1"/>
    <col min="13305" max="13550" width="9.140625" style="90"/>
    <col min="13551" max="13551" width="37.28515625" style="90" customWidth="1"/>
    <col min="13552" max="13554" width="9.140625" style="90"/>
    <col min="13555" max="13560" width="9.28515625" style="90" customWidth="1"/>
    <col min="13561" max="13806" width="9.140625" style="90"/>
    <col min="13807" max="13807" width="37.28515625" style="90" customWidth="1"/>
    <col min="13808" max="13810" width="9.140625" style="90"/>
    <col min="13811" max="13816" width="9.28515625" style="90" customWidth="1"/>
    <col min="13817" max="14062" width="9.140625" style="90"/>
    <col min="14063" max="14063" width="37.28515625" style="90" customWidth="1"/>
    <col min="14064" max="14066" width="9.140625" style="90"/>
    <col min="14067" max="14072" width="9.28515625" style="90" customWidth="1"/>
    <col min="14073" max="14318" width="9.140625" style="90"/>
    <col min="14319" max="14319" width="37.28515625" style="90" customWidth="1"/>
    <col min="14320" max="14322" width="9.140625" style="90"/>
    <col min="14323" max="14328" width="9.28515625" style="90" customWidth="1"/>
    <col min="14329" max="14574" width="9.140625" style="90"/>
    <col min="14575" max="14575" width="37.28515625" style="90" customWidth="1"/>
    <col min="14576" max="14578" width="9.140625" style="90"/>
    <col min="14579" max="14584" width="9.28515625" style="90" customWidth="1"/>
    <col min="14585" max="14830" width="9.140625" style="90"/>
    <col min="14831" max="14831" width="37.28515625" style="90" customWidth="1"/>
    <col min="14832" max="14834" width="9.140625" style="90"/>
    <col min="14835" max="14840" width="9.28515625" style="90" customWidth="1"/>
    <col min="14841" max="15086" width="9.140625" style="90"/>
    <col min="15087" max="15087" width="37.28515625" style="90" customWidth="1"/>
    <col min="15088" max="15090" width="9.140625" style="90"/>
    <col min="15091" max="15096" width="9.28515625" style="90" customWidth="1"/>
    <col min="15097" max="15342" width="9.140625" style="90"/>
    <col min="15343" max="15343" width="37.28515625" style="90" customWidth="1"/>
    <col min="15344" max="15346" width="9.140625" style="90"/>
    <col min="15347" max="15352" width="9.28515625" style="90" customWidth="1"/>
    <col min="15353" max="15598" width="9.140625" style="90"/>
    <col min="15599" max="15599" width="37.28515625" style="90" customWidth="1"/>
    <col min="15600" max="15602" width="9.140625" style="90"/>
    <col min="15603" max="15608" width="9.28515625" style="90" customWidth="1"/>
    <col min="15609" max="15854" width="9.140625" style="90"/>
    <col min="15855" max="15855" width="37.28515625" style="90" customWidth="1"/>
    <col min="15856" max="15858" width="9.140625" style="90"/>
    <col min="15859" max="15864" width="9.28515625" style="90" customWidth="1"/>
    <col min="15865" max="16110" width="9.140625" style="90"/>
    <col min="16111" max="16111" width="37.28515625" style="90" customWidth="1"/>
    <col min="16112" max="16114" width="9.140625" style="90"/>
    <col min="16115" max="16120" width="9.28515625" style="90" customWidth="1"/>
    <col min="16121" max="16384" width="9.140625" style="90"/>
  </cols>
  <sheetData>
    <row r="1" spans="1:14" ht="25.9" customHeight="1" x14ac:dyDescent="0.3">
      <c r="A1" s="257" t="s">
        <v>116</v>
      </c>
      <c r="B1" s="257"/>
      <c r="C1" s="257"/>
      <c r="D1" s="257"/>
      <c r="E1" s="257"/>
      <c r="F1" s="257"/>
      <c r="G1" s="257"/>
      <c r="H1" s="257"/>
    </row>
    <row r="2" spans="1:14" ht="15.75" customHeight="1" x14ac:dyDescent="0.3">
      <c r="A2" s="44"/>
      <c r="B2" s="91"/>
      <c r="C2" s="91"/>
      <c r="D2" s="91"/>
      <c r="E2" s="91"/>
      <c r="F2" s="91"/>
      <c r="G2" s="91"/>
      <c r="H2" s="91"/>
    </row>
    <row r="3" spans="1:14" ht="15.6" customHeight="1" x14ac:dyDescent="0.25">
      <c r="A3" s="3" t="s">
        <v>179</v>
      </c>
      <c r="B3" s="3"/>
      <c r="F3" s="90"/>
      <c r="G3" s="90"/>
      <c r="H3" s="90"/>
    </row>
    <row r="4" spans="1:14" ht="21" customHeight="1" x14ac:dyDescent="0.25">
      <c r="A4" s="324" t="s">
        <v>117</v>
      </c>
      <c r="B4" s="324" t="s">
        <v>118</v>
      </c>
      <c r="C4" s="265" t="s">
        <v>119</v>
      </c>
      <c r="D4" s="266"/>
      <c r="E4" s="315" t="s">
        <v>90</v>
      </c>
      <c r="F4" s="315"/>
      <c r="G4" s="315"/>
      <c r="H4" s="315"/>
      <c r="I4" s="315"/>
      <c r="J4" s="315"/>
      <c r="L4" s="316" t="s">
        <v>120</v>
      </c>
      <c r="M4" s="316"/>
      <c r="N4" s="316"/>
    </row>
    <row r="5" spans="1:14" ht="42" customHeight="1" x14ac:dyDescent="0.25">
      <c r="A5" s="263"/>
      <c r="B5" s="263"/>
      <c r="C5" s="267"/>
      <c r="D5" s="268"/>
      <c r="E5" s="317" t="s">
        <v>121</v>
      </c>
      <c r="F5" s="317"/>
      <c r="G5" s="317" t="s">
        <v>122</v>
      </c>
      <c r="H5" s="317"/>
      <c r="I5" s="317" t="s">
        <v>123</v>
      </c>
      <c r="J5" s="317"/>
      <c r="L5" s="316"/>
      <c r="M5" s="316"/>
      <c r="N5" s="316"/>
    </row>
    <row r="6" spans="1:14" ht="67.900000000000006" customHeight="1" thickBot="1" x14ac:dyDescent="0.3">
      <c r="A6" s="325"/>
      <c r="B6" s="264"/>
      <c r="C6" s="110" t="s">
        <v>108</v>
      </c>
      <c r="D6" s="110" t="s">
        <v>124</v>
      </c>
      <c r="E6" s="110" t="s">
        <v>108</v>
      </c>
      <c r="F6" s="110" t="s">
        <v>124</v>
      </c>
      <c r="G6" s="110" t="s">
        <v>108</v>
      </c>
      <c r="H6" s="110" t="s">
        <v>124</v>
      </c>
      <c r="I6" s="110" t="s">
        <v>108</v>
      </c>
      <c r="J6" s="110" t="s">
        <v>124</v>
      </c>
      <c r="L6" s="128" t="s">
        <v>108</v>
      </c>
      <c r="M6" s="128" t="s">
        <v>109</v>
      </c>
      <c r="N6" s="128" t="s">
        <v>125</v>
      </c>
    </row>
    <row r="7" spans="1:14" ht="19.899999999999999" customHeight="1" x14ac:dyDescent="0.25">
      <c r="A7" s="318" t="s">
        <v>126</v>
      </c>
      <c r="B7" s="112" t="s">
        <v>127</v>
      </c>
      <c r="C7" s="113">
        <f>E7+G7+I7</f>
        <v>0</v>
      </c>
      <c r="D7" s="113">
        <f>F7+H7+J7</f>
        <v>0</v>
      </c>
      <c r="E7" s="113"/>
      <c r="F7" s="113"/>
      <c r="G7" s="113"/>
      <c r="H7" s="129"/>
      <c r="I7" s="114"/>
      <c r="J7" s="114"/>
      <c r="L7" s="130">
        <f>M7+N7</f>
        <v>0</v>
      </c>
      <c r="M7" s="131"/>
      <c r="N7" s="131"/>
    </row>
    <row r="8" spans="1:14" ht="19.899999999999999" customHeight="1" x14ac:dyDescent="0.25">
      <c r="A8" s="319"/>
      <c r="B8" s="112" t="s">
        <v>128</v>
      </c>
      <c r="C8" s="113">
        <f t="shared" ref="C8:D18" si="0">E8+G8+I8</f>
        <v>0</v>
      </c>
      <c r="D8" s="113">
        <f t="shared" si="0"/>
        <v>0</v>
      </c>
      <c r="E8" s="113"/>
      <c r="F8" s="113"/>
      <c r="G8" s="113"/>
      <c r="H8" s="129"/>
      <c r="I8" s="114"/>
      <c r="J8" s="114"/>
      <c r="L8" s="130">
        <f t="shared" ref="L8:L39" si="1">M8+N8</f>
        <v>0</v>
      </c>
      <c r="M8" s="131"/>
      <c r="N8" s="131"/>
    </row>
    <row r="9" spans="1:14" ht="49.9" customHeight="1" x14ac:dyDescent="0.25">
      <c r="A9" s="320"/>
      <c r="B9" s="112" t="s">
        <v>129</v>
      </c>
      <c r="C9" s="113">
        <f t="shared" si="0"/>
        <v>0</v>
      </c>
      <c r="D9" s="113">
        <f t="shared" si="0"/>
        <v>0</v>
      </c>
      <c r="E9" s="113"/>
      <c r="F9" s="113"/>
      <c r="G9" s="113"/>
      <c r="H9" s="129"/>
      <c r="I9" s="114"/>
      <c r="J9" s="114"/>
      <c r="L9" s="130">
        <f t="shared" si="1"/>
        <v>0</v>
      </c>
      <c r="M9" s="131"/>
      <c r="N9" s="131"/>
    </row>
    <row r="10" spans="1:14" ht="19.899999999999999" customHeight="1" x14ac:dyDescent="0.25">
      <c r="A10" s="132" t="s">
        <v>130</v>
      </c>
      <c r="B10" s="112" t="s">
        <v>131</v>
      </c>
      <c r="C10" s="113">
        <f t="shared" si="0"/>
        <v>0</v>
      </c>
      <c r="D10" s="113">
        <f t="shared" si="0"/>
        <v>0</v>
      </c>
      <c r="E10" s="113"/>
      <c r="F10" s="113"/>
      <c r="G10" s="113"/>
      <c r="H10" s="129"/>
      <c r="I10" s="114"/>
      <c r="J10" s="114"/>
      <c r="L10" s="130">
        <f t="shared" si="1"/>
        <v>0</v>
      </c>
      <c r="M10" s="131"/>
      <c r="N10" s="131"/>
    </row>
    <row r="11" spans="1:14" ht="19.899999999999999" customHeight="1" x14ac:dyDescent="0.25">
      <c r="A11" s="132" t="s">
        <v>132</v>
      </c>
      <c r="B11" s="112" t="s">
        <v>133</v>
      </c>
      <c r="C11" s="113">
        <f t="shared" si="0"/>
        <v>0</v>
      </c>
      <c r="D11" s="113">
        <f t="shared" si="0"/>
        <v>0</v>
      </c>
      <c r="E11" s="113"/>
      <c r="F11" s="113"/>
      <c r="G11" s="113"/>
      <c r="H11" s="129"/>
      <c r="I11" s="114"/>
      <c r="J11" s="114"/>
      <c r="L11" s="130">
        <f t="shared" si="1"/>
        <v>0</v>
      </c>
      <c r="M11" s="131"/>
      <c r="N11" s="131"/>
    </row>
    <row r="12" spans="1:14" ht="19.899999999999999" customHeight="1" x14ac:dyDescent="0.25">
      <c r="A12" s="132" t="s">
        <v>134</v>
      </c>
      <c r="B12" s="112" t="s">
        <v>135</v>
      </c>
      <c r="C12" s="113">
        <f t="shared" si="0"/>
        <v>0</v>
      </c>
      <c r="D12" s="113">
        <f t="shared" si="0"/>
        <v>0</v>
      </c>
      <c r="E12" s="113"/>
      <c r="F12" s="113"/>
      <c r="G12" s="113"/>
      <c r="H12" s="129"/>
      <c r="I12" s="114"/>
      <c r="J12" s="114"/>
      <c r="L12" s="130">
        <f t="shared" si="1"/>
        <v>0</v>
      </c>
      <c r="M12" s="131"/>
      <c r="N12" s="131"/>
    </row>
    <row r="13" spans="1:14" ht="19.899999999999999" customHeight="1" x14ac:dyDescent="0.25">
      <c r="A13" s="133" t="s">
        <v>15</v>
      </c>
      <c r="B13" s="112" t="s">
        <v>16</v>
      </c>
      <c r="C13" s="113">
        <f t="shared" si="0"/>
        <v>0</v>
      </c>
      <c r="D13" s="113">
        <f t="shared" si="0"/>
        <v>0</v>
      </c>
      <c r="E13" s="113"/>
      <c r="F13" s="113"/>
      <c r="G13" s="113"/>
      <c r="H13" s="129"/>
      <c r="I13" s="114"/>
      <c r="J13" s="114"/>
      <c r="L13" s="130">
        <f t="shared" si="1"/>
        <v>0</v>
      </c>
      <c r="M13" s="131"/>
      <c r="N13" s="131"/>
    </row>
    <row r="14" spans="1:14" ht="16.149999999999999" customHeight="1" x14ac:dyDescent="0.25">
      <c r="A14" s="132" t="s">
        <v>136</v>
      </c>
      <c r="B14" s="112" t="s">
        <v>137</v>
      </c>
      <c r="C14" s="113">
        <f t="shared" si="0"/>
        <v>0</v>
      </c>
      <c r="D14" s="113">
        <f t="shared" si="0"/>
        <v>0</v>
      </c>
      <c r="E14" s="113"/>
      <c r="F14" s="113"/>
      <c r="G14" s="113"/>
      <c r="H14" s="129"/>
      <c r="I14" s="114"/>
      <c r="J14" s="114"/>
      <c r="L14" s="130">
        <f t="shared" si="1"/>
        <v>0</v>
      </c>
      <c r="M14" s="131"/>
      <c r="N14" s="131"/>
    </row>
    <row r="15" spans="1:14" ht="19.899999999999999" customHeight="1" x14ac:dyDescent="0.25">
      <c r="A15" s="132" t="s">
        <v>138</v>
      </c>
      <c r="B15" s="112" t="s">
        <v>139</v>
      </c>
      <c r="C15" s="113">
        <f t="shared" si="0"/>
        <v>0</v>
      </c>
      <c r="D15" s="113">
        <f t="shared" si="0"/>
        <v>0</v>
      </c>
      <c r="E15" s="113"/>
      <c r="F15" s="113"/>
      <c r="G15" s="113"/>
      <c r="H15" s="129"/>
      <c r="I15" s="114"/>
      <c r="J15" s="114"/>
      <c r="L15" s="130">
        <f t="shared" si="1"/>
        <v>0</v>
      </c>
      <c r="M15" s="131"/>
      <c r="N15" s="131"/>
    </row>
    <row r="16" spans="1:14" ht="19.899999999999999" customHeight="1" x14ac:dyDescent="0.25">
      <c r="A16" s="132" t="s">
        <v>140</v>
      </c>
      <c r="B16" s="112" t="s">
        <v>141</v>
      </c>
      <c r="C16" s="113">
        <f t="shared" si="0"/>
        <v>0</v>
      </c>
      <c r="D16" s="113">
        <f t="shared" si="0"/>
        <v>0</v>
      </c>
      <c r="E16" s="113"/>
      <c r="F16" s="113"/>
      <c r="G16" s="113"/>
      <c r="H16" s="129"/>
      <c r="I16" s="114"/>
      <c r="J16" s="114"/>
      <c r="L16" s="130">
        <f t="shared" si="1"/>
        <v>0</v>
      </c>
      <c r="M16" s="131"/>
      <c r="N16" s="131"/>
    </row>
    <row r="17" spans="1:14" ht="19.899999999999999" customHeight="1" x14ac:dyDescent="0.25">
      <c r="A17" s="132" t="s">
        <v>27</v>
      </c>
      <c r="B17" s="112" t="s">
        <v>28</v>
      </c>
      <c r="C17" s="113">
        <f t="shared" si="0"/>
        <v>0</v>
      </c>
      <c r="D17" s="113">
        <f t="shared" si="0"/>
        <v>0</v>
      </c>
      <c r="E17" s="113"/>
      <c r="F17" s="113"/>
      <c r="G17" s="113"/>
      <c r="H17" s="129"/>
      <c r="I17" s="114"/>
      <c r="J17" s="114"/>
      <c r="L17" s="130">
        <f t="shared" si="1"/>
        <v>0</v>
      </c>
      <c r="M17" s="131"/>
      <c r="N17" s="131"/>
    </row>
    <row r="18" spans="1:14" ht="19.899999999999999" customHeight="1" x14ac:dyDescent="0.25">
      <c r="A18" s="132" t="s">
        <v>142</v>
      </c>
      <c r="B18" s="112" t="s">
        <v>143</v>
      </c>
      <c r="C18" s="113">
        <f t="shared" si="0"/>
        <v>0</v>
      </c>
      <c r="D18" s="113">
        <f t="shared" si="0"/>
        <v>0</v>
      </c>
      <c r="E18" s="113"/>
      <c r="F18" s="113"/>
      <c r="G18" s="113"/>
      <c r="H18" s="129"/>
      <c r="I18" s="114"/>
      <c r="J18" s="114"/>
      <c r="L18" s="130">
        <f t="shared" si="1"/>
        <v>0</v>
      </c>
      <c r="M18" s="131"/>
      <c r="N18" s="131"/>
    </row>
    <row r="19" spans="1:14" ht="19.899999999999999" customHeight="1" x14ac:dyDescent="0.25">
      <c r="A19" s="132" t="s">
        <v>144</v>
      </c>
      <c r="B19" s="112"/>
      <c r="C19" s="113">
        <f t="shared" ref="C19:J19" si="2">SUM(C20:C22)</f>
        <v>0</v>
      </c>
      <c r="D19" s="113">
        <f t="shared" si="2"/>
        <v>0</v>
      </c>
      <c r="E19" s="113">
        <f t="shared" si="2"/>
        <v>0</v>
      </c>
      <c r="F19" s="113">
        <f t="shared" si="2"/>
        <v>0</v>
      </c>
      <c r="G19" s="113">
        <f t="shared" si="2"/>
        <v>0</v>
      </c>
      <c r="H19" s="129">
        <f t="shared" si="2"/>
        <v>0</v>
      </c>
      <c r="I19" s="129">
        <f t="shared" si="2"/>
        <v>0</v>
      </c>
      <c r="J19" s="113">
        <f t="shared" si="2"/>
        <v>0</v>
      </c>
      <c r="L19" s="130">
        <f t="shared" si="1"/>
        <v>0</v>
      </c>
      <c r="M19" s="126">
        <f t="shared" ref="M19:N19" si="3">SUM(M20:M22)</f>
        <v>0</v>
      </c>
      <c r="N19" s="126">
        <f t="shared" si="3"/>
        <v>0</v>
      </c>
    </row>
    <row r="20" spans="1:14" ht="19.899999999999999" customHeight="1" x14ac:dyDescent="0.25">
      <c r="A20" s="321" t="s">
        <v>145</v>
      </c>
      <c r="B20" s="117" t="s">
        <v>146</v>
      </c>
      <c r="C20" s="113">
        <f t="shared" ref="C20:D38" si="4">E20+G20+I20</f>
        <v>0</v>
      </c>
      <c r="D20" s="113">
        <f t="shared" si="4"/>
        <v>0</v>
      </c>
      <c r="E20" s="113"/>
      <c r="F20" s="113"/>
      <c r="G20" s="113"/>
      <c r="H20" s="129"/>
      <c r="I20" s="114"/>
      <c r="J20" s="114"/>
      <c r="L20" s="130">
        <f t="shared" si="1"/>
        <v>0</v>
      </c>
      <c r="M20" s="131"/>
      <c r="N20" s="131"/>
    </row>
    <row r="21" spans="1:14" ht="51" customHeight="1" x14ac:dyDescent="0.25">
      <c r="A21" s="319"/>
      <c r="B21" s="118" t="s">
        <v>147</v>
      </c>
      <c r="C21" s="113">
        <f t="shared" si="4"/>
        <v>0</v>
      </c>
      <c r="D21" s="113">
        <f t="shared" si="4"/>
        <v>0</v>
      </c>
      <c r="E21" s="113"/>
      <c r="F21" s="113"/>
      <c r="G21" s="113"/>
      <c r="H21" s="129"/>
      <c r="I21" s="114"/>
      <c r="J21" s="114"/>
      <c r="L21" s="130">
        <f t="shared" si="1"/>
        <v>0</v>
      </c>
      <c r="M21" s="131"/>
      <c r="N21" s="131"/>
    </row>
    <row r="22" spans="1:14" ht="32.450000000000003" customHeight="1" x14ac:dyDescent="0.25">
      <c r="A22" s="320"/>
      <c r="B22" s="118" t="s">
        <v>148</v>
      </c>
      <c r="C22" s="113">
        <f t="shared" si="4"/>
        <v>0</v>
      </c>
      <c r="D22" s="113">
        <f t="shared" si="4"/>
        <v>0</v>
      </c>
      <c r="E22" s="113"/>
      <c r="F22" s="113"/>
      <c r="G22" s="113"/>
      <c r="H22" s="129"/>
      <c r="I22" s="114"/>
      <c r="J22" s="114"/>
      <c r="L22" s="130">
        <f t="shared" si="1"/>
        <v>0</v>
      </c>
      <c r="M22" s="131"/>
      <c r="N22" s="131"/>
    </row>
    <row r="23" spans="1:14" ht="22.15" customHeight="1" x14ac:dyDescent="0.25">
      <c r="A23" s="132" t="s">
        <v>149</v>
      </c>
      <c r="B23" s="118" t="s">
        <v>150</v>
      </c>
      <c r="C23" s="113">
        <f t="shared" si="4"/>
        <v>0</v>
      </c>
      <c r="D23" s="113">
        <f t="shared" si="4"/>
        <v>0</v>
      </c>
      <c r="E23" s="113"/>
      <c r="F23" s="113"/>
      <c r="G23" s="113"/>
      <c r="H23" s="129"/>
      <c r="I23" s="114"/>
      <c r="J23" s="114"/>
      <c r="L23" s="130">
        <f t="shared" si="1"/>
        <v>0</v>
      </c>
      <c r="M23" s="131"/>
      <c r="N23" s="131"/>
    </row>
    <row r="24" spans="1:14" ht="19.899999999999999" customHeight="1" x14ac:dyDescent="0.25">
      <c r="A24" s="133" t="s">
        <v>49</v>
      </c>
      <c r="B24" s="112" t="s">
        <v>50</v>
      </c>
      <c r="C24" s="113">
        <f t="shared" si="4"/>
        <v>5182</v>
      </c>
      <c r="D24" s="113">
        <f t="shared" si="4"/>
        <v>5182</v>
      </c>
      <c r="E24" s="113"/>
      <c r="F24" s="113"/>
      <c r="G24" s="113">
        <v>5182</v>
      </c>
      <c r="H24" s="129">
        <v>5182</v>
      </c>
      <c r="I24" s="114"/>
      <c r="J24" s="114"/>
      <c r="L24" s="130">
        <f t="shared" si="1"/>
        <v>146</v>
      </c>
      <c r="M24" s="131">
        <v>146</v>
      </c>
      <c r="N24" s="131"/>
    </row>
    <row r="25" spans="1:14" ht="19.899999999999999" customHeight="1" x14ac:dyDescent="0.25">
      <c r="A25" s="132" t="s">
        <v>151</v>
      </c>
      <c r="B25" s="112" t="s">
        <v>52</v>
      </c>
      <c r="C25" s="113">
        <f t="shared" si="4"/>
        <v>0</v>
      </c>
      <c r="D25" s="113">
        <f t="shared" si="4"/>
        <v>0</v>
      </c>
      <c r="E25" s="113"/>
      <c r="F25" s="113"/>
      <c r="G25" s="113"/>
      <c r="H25" s="129"/>
      <c r="I25" s="114"/>
      <c r="J25" s="114"/>
      <c r="L25" s="130">
        <f t="shared" si="1"/>
        <v>0</v>
      </c>
      <c r="M25" s="131"/>
      <c r="N25" s="131"/>
    </row>
    <row r="26" spans="1:14" ht="19.899999999999999" customHeight="1" x14ac:dyDescent="0.25">
      <c r="A26" s="132" t="s">
        <v>152</v>
      </c>
      <c r="B26" s="112" t="s">
        <v>153</v>
      </c>
      <c r="C26" s="113">
        <f t="shared" si="4"/>
        <v>0</v>
      </c>
      <c r="D26" s="113">
        <f t="shared" si="4"/>
        <v>0</v>
      </c>
      <c r="E26" s="113"/>
      <c r="F26" s="113"/>
      <c r="G26" s="113"/>
      <c r="H26" s="129"/>
      <c r="I26" s="114"/>
      <c r="J26" s="114"/>
      <c r="L26" s="130">
        <f t="shared" si="1"/>
        <v>0</v>
      </c>
      <c r="M26" s="131"/>
      <c r="N26" s="131"/>
    </row>
    <row r="27" spans="1:14" ht="19.899999999999999" customHeight="1" x14ac:dyDescent="0.25">
      <c r="A27" s="132" t="s">
        <v>154</v>
      </c>
      <c r="B27" s="112" t="s">
        <v>155</v>
      </c>
      <c r="C27" s="113">
        <f t="shared" si="4"/>
        <v>0</v>
      </c>
      <c r="D27" s="113">
        <f t="shared" si="4"/>
        <v>0</v>
      </c>
      <c r="E27" s="113"/>
      <c r="F27" s="113"/>
      <c r="G27" s="113"/>
      <c r="H27" s="129"/>
      <c r="I27" s="114"/>
      <c r="J27" s="114"/>
      <c r="L27" s="130">
        <f t="shared" si="1"/>
        <v>0</v>
      </c>
      <c r="M27" s="131"/>
      <c r="N27" s="131"/>
    </row>
    <row r="28" spans="1:14" ht="19.899999999999999" customHeight="1" x14ac:dyDescent="0.25">
      <c r="A28" s="132" t="s">
        <v>156</v>
      </c>
      <c r="B28" s="112" t="s">
        <v>157</v>
      </c>
      <c r="C28" s="113">
        <f t="shared" si="4"/>
        <v>0</v>
      </c>
      <c r="D28" s="113">
        <f t="shared" si="4"/>
        <v>0</v>
      </c>
      <c r="E28" s="113"/>
      <c r="F28" s="113"/>
      <c r="G28" s="113"/>
      <c r="H28" s="129"/>
      <c r="I28" s="114"/>
      <c r="J28" s="114"/>
      <c r="L28" s="130">
        <f t="shared" si="1"/>
        <v>0</v>
      </c>
      <c r="M28" s="131"/>
      <c r="N28" s="131"/>
    </row>
    <row r="29" spans="1:14" ht="19.899999999999999" customHeight="1" x14ac:dyDescent="0.25">
      <c r="A29" s="134" t="s">
        <v>158</v>
      </c>
      <c r="B29" s="112" t="s">
        <v>159</v>
      </c>
      <c r="C29" s="113">
        <f t="shared" si="4"/>
        <v>633</v>
      </c>
      <c r="D29" s="113">
        <f t="shared" si="4"/>
        <v>633</v>
      </c>
      <c r="E29" s="113"/>
      <c r="F29" s="113"/>
      <c r="G29" s="113"/>
      <c r="H29" s="129"/>
      <c r="I29" s="135">
        <v>633</v>
      </c>
      <c r="J29" s="135">
        <v>633</v>
      </c>
      <c r="L29" s="130">
        <f t="shared" si="1"/>
        <v>49</v>
      </c>
      <c r="M29" s="131">
        <v>49</v>
      </c>
      <c r="N29" s="131"/>
    </row>
    <row r="30" spans="1:14" ht="19.899999999999999" customHeight="1" x14ac:dyDescent="0.25">
      <c r="A30" s="132" t="s">
        <v>160</v>
      </c>
      <c r="B30" s="112" t="s">
        <v>161</v>
      </c>
      <c r="C30" s="113">
        <f t="shared" si="4"/>
        <v>0</v>
      </c>
      <c r="D30" s="113">
        <f t="shared" si="4"/>
        <v>0</v>
      </c>
      <c r="E30" s="113"/>
      <c r="F30" s="113"/>
      <c r="G30" s="113"/>
      <c r="H30" s="129"/>
      <c r="I30" s="114"/>
      <c r="J30" s="114"/>
      <c r="L30" s="130">
        <f t="shared" si="1"/>
        <v>0</v>
      </c>
      <c r="M30" s="131"/>
      <c r="N30" s="131"/>
    </row>
    <row r="31" spans="1:14" ht="19.899999999999999" customHeight="1" x14ac:dyDescent="0.25">
      <c r="A31" s="119" t="s">
        <v>162</v>
      </c>
      <c r="B31" s="120" t="s">
        <v>163</v>
      </c>
      <c r="C31" s="113">
        <f t="shared" si="4"/>
        <v>0</v>
      </c>
      <c r="D31" s="113">
        <f t="shared" si="4"/>
        <v>0</v>
      </c>
      <c r="E31" s="113"/>
      <c r="F31" s="113"/>
      <c r="G31" s="113"/>
      <c r="H31" s="129"/>
      <c r="I31" s="114"/>
      <c r="J31" s="114"/>
      <c r="L31" s="130"/>
      <c r="M31" s="131"/>
      <c r="N31" s="131"/>
    </row>
    <row r="32" spans="1:14" ht="19.899999999999999" customHeight="1" x14ac:dyDescent="0.25">
      <c r="A32" s="132" t="s">
        <v>164</v>
      </c>
      <c r="B32" s="112" t="s">
        <v>165</v>
      </c>
      <c r="C32" s="113">
        <f t="shared" si="4"/>
        <v>0</v>
      </c>
      <c r="D32" s="113">
        <f t="shared" si="4"/>
        <v>0</v>
      </c>
      <c r="E32" s="113"/>
      <c r="F32" s="113"/>
      <c r="G32" s="113"/>
      <c r="H32" s="129"/>
      <c r="I32" s="114"/>
      <c r="J32" s="114"/>
      <c r="L32" s="130">
        <f t="shared" si="1"/>
        <v>0</v>
      </c>
      <c r="M32" s="131"/>
      <c r="N32" s="131"/>
    </row>
    <row r="33" spans="1:14" ht="19.899999999999999" customHeight="1" x14ac:dyDescent="0.25">
      <c r="A33" s="322" t="s">
        <v>166</v>
      </c>
      <c r="B33" s="112" t="s">
        <v>167</v>
      </c>
      <c r="C33" s="113">
        <f t="shared" si="4"/>
        <v>0</v>
      </c>
      <c r="D33" s="113">
        <f t="shared" si="4"/>
        <v>0</v>
      </c>
      <c r="E33" s="113"/>
      <c r="F33" s="113"/>
      <c r="G33" s="113"/>
      <c r="H33" s="129"/>
      <c r="I33" s="114"/>
      <c r="J33" s="114"/>
      <c r="L33" s="130">
        <f t="shared" si="1"/>
        <v>0</v>
      </c>
      <c r="M33" s="131"/>
      <c r="N33" s="131"/>
    </row>
    <row r="34" spans="1:14" ht="19.899999999999999" customHeight="1" x14ac:dyDescent="0.25">
      <c r="A34" s="323"/>
      <c r="B34" s="112" t="s">
        <v>168</v>
      </c>
      <c r="C34" s="113">
        <f t="shared" si="4"/>
        <v>0</v>
      </c>
      <c r="D34" s="113">
        <f t="shared" si="4"/>
        <v>0</v>
      </c>
      <c r="E34" s="113"/>
      <c r="F34" s="113"/>
      <c r="G34" s="113"/>
      <c r="H34" s="129"/>
      <c r="I34" s="114"/>
      <c r="J34" s="114"/>
      <c r="L34" s="130">
        <f t="shared" si="1"/>
        <v>0</v>
      </c>
      <c r="M34" s="131"/>
      <c r="N34" s="131"/>
    </row>
    <row r="35" spans="1:14" ht="19.899999999999999" customHeight="1" x14ac:dyDescent="0.25">
      <c r="A35" s="134" t="s">
        <v>169</v>
      </c>
      <c r="B35" s="112" t="s">
        <v>170</v>
      </c>
      <c r="C35" s="113">
        <f t="shared" si="4"/>
        <v>0</v>
      </c>
      <c r="D35" s="113">
        <f t="shared" si="4"/>
        <v>0</v>
      </c>
      <c r="E35" s="113"/>
      <c r="F35" s="113"/>
      <c r="G35" s="113"/>
      <c r="H35" s="129"/>
      <c r="I35" s="114"/>
      <c r="J35" s="114"/>
      <c r="L35" s="130">
        <f t="shared" si="1"/>
        <v>0</v>
      </c>
      <c r="M35" s="131"/>
      <c r="N35" s="131"/>
    </row>
    <row r="36" spans="1:14" ht="19.899999999999999" customHeight="1" x14ac:dyDescent="0.25">
      <c r="A36" s="134" t="s">
        <v>171</v>
      </c>
      <c r="B36" s="112" t="s">
        <v>76</v>
      </c>
      <c r="C36" s="113">
        <f t="shared" si="4"/>
        <v>0</v>
      </c>
      <c r="D36" s="113">
        <f t="shared" si="4"/>
        <v>0</v>
      </c>
      <c r="E36" s="113"/>
      <c r="F36" s="113"/>
      <c r="G36" s="113"/>
      <c r="H36" s="129"/>
      <c r="I36" s="114"/>
      <c r="J36" s="114"/>
      <c r="L36" s="130">
        <f t="shared" si="1"/>
        <v>0</v>
      </c>
      <c r="M36" s="131"/>
      <c r="N36" s="131"/>
    </row>
    <row r="37" spans="1:14" ht="19.899999999999999" customHeight="1" x14ac:dyDescent="0.25">
      <c r="A37" s="132" t="s">
        <v>172</v>
      </c>
      <c r="B37" s="112" t="s">
        <v>173</v>
      </c>
      <c r="C37" s="113">
        <f t="shared" si="4"/>
        <v>0</v>
      </c>
      <c r="D37" s="113">
        <f t="shared" si="4"/>
        <v>0</v>
      </c>
      <c r="E37" s="113"/>
      <c r="F37" s="113"/>
      <c r="G37" s="113"/>
      <c r="H37" s="129"/>
      <c r="I37" s="114"/>
      <c r="J37" s="114"/>
      <c r="L37" s="130">
        <f t="shared" si="1"/>
        <v>0</v>
      </c>
      <c r="M37" s="131"/>
      <c r="N37" s="131"/>
    </row>
    <row r="38" spans="1:14" ht="19.899999999999999" customHeight="1" x14ac:dyDescent="0.25">
      <c r="A38" s="132" t="s">
        <v>174</v>
      </c>
      <c r="B38" s="112" t="s">
        <v>175</v>
      </c>
      <c r="C38" s="113">
        <f t="shared" si="4"/>
        <v>0</v>
      </c>
      <c r="D38" s="113">
        <f t="shared" si="4"/>
        <v>0</v>
      </c>
      <c r="E38" s="113"/>
      <c r="F38" s="113"/>
      <c r="G38" s="113"/>
      <c r="H38" s="129"/>
      <c r="I38" s="114"/>
      <c r="J38" s="114"/>
      <c r="L38" s="130">
        <f t="shared" si="1"/>
        <v>0</v>
      </c>
      <c r="M38" s="131"/>
      <c r="N38" s="131"/>
    </row>
    <row r="39" spans="1:14" s="108" customFormat="1" ht="31.9" customHeight="1" x14ac:dyDescent="0.2">
      <c r="A39" s="136" t="s">
        <v>0</v>
      </c>
      <c r="B39" s="137"/>
      <c r="C39" s="110">
        <f t="shared" ref="C39" si="5">SUM(C7:C19)+SUM(C23:C38)</f>
        <v>5815</v>
      </c>
      <c r="D39" s="110">
        <f>SUM(D7:D19)+SUM(D23:D38)</f>
        <v>5815</v>
      </c>
      <c r="E39" s="110">
        <f t="shared" ref="E39:J39" si="6">SUM(E7:E19)+SUM(E23:E38)</f>
        <v>0</v>
      </c>
      <c r="F39" s="110">
        <f t="shared" si="6"/>
        <v>0</v>
      </c>
      <c r="G39" s="110">
        <f t="shared" si="6"/>
        <v>5182</v>
      </c>
      <c r="H39" s="138">
        <f t="shared" si="6"/>
        <v>5182</v>
      </c>
      <c r="I39" s="138">
        <f t="shared" si="6"/>
        <v>633</v>
      </c>
      <c r="J39" s="110">
        <f t="shared" si="6"/>
        <v>633</v>
      </c>
      <c r="L39" s="115">
        <f t="shared" si="1"/>
        <v>195</v>
      </c>
      <c r="M39" s="110">
        <f t="shared" ref="M39:N39" si="7">SUM(M7:M19)+SUM(M23:M38)</f>
        <v>195</v>
      </c>
      <c r="N39" s="110">
        <f t="shared" si="7"/>
        <v>0</v>
      </c>
    </row>
  </sheetData>
  <mergeCells count="12">
    <mergeCell ref="L4:N5"/>
    <mergeCell ref="E5:F5"/>
    <mergeCell ref="G5:H5"/>
    <mergeCell ref="I5:J5"/>
    <mergeCell ref="A7:A9"/>
    <mergeCell ref="A20:A22"/>
    <mergeCell ref="A33:A34"/>
    <mergeCell ref="A1:H1"/>
    <mergeCell ref="A4:A6"/>
    <mergeCell ref="B4:B6"/>
    <mergeCell ref="C4:D5"/>
    <mergeCell ref="E4:J4"/>
  </mergeCells>
  <pageMargins left="0.70866141732283472" right="0.70866141732283472" top="0.74803149606299213" bottom="0.28000000000000003" header="0.31496062992125984" footer="0.31496062992125984"/>
  <pageSetup paperSize="9" scale="57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9"/>
  <sheetViews>
    <sheetView view="pageBreakPreview" topLeftCell="A13" zoomScale="60" zoomScaleNormal="60" workbookViewId="0">
      <selection activeCell="F22" sqref="F22"/>
    </sheetView>
  </sheetViews>
  <sheetFormatPr defaultRowHeight="15" x14ac:dyDescent="0.25"/>
  <cols>
    <col min="1" max="1" width="35.42578125" style="90" customWidth="1"/>
    <col min="2" max="2" width="35.7109375" style="90" customWidth="1"/>
    <col min="3" max="3" width="17.5703125" style="90" customWidth="1"/>
    <col min="4" max="4" width="16.28515625" style="90" customWidth="1"/>
    <col min="5" max="5" width="17.28515625" style="90" customWidth="1"/>
    <col min="6" max="6" width="17.7109375" style="42" customWidth="1"/>
    <col min="7" max="7" width="12.7109375" style="42" customWidth="1"/>
    <col min="8" max="8" width="20.28515625" style="42" customWidth="1"/>
    <col min="9" max="9" width="11.7109375" style="90" customWidth="1"/>
    <col min="10" max="10" width="19.7109375" style="90" customWidth="1"/>
    <col min="11" max="11" width="9.140625" style="90"/>
    <col min="12" max="14" width="0" style="90" hidden="1" customWidth="1"/>
    <col min="15" max="231" width="9.140625" style="90"/>
    <col min="232" max="232" width="37.28515625" style="90" customWidth="1"/>
    <col min="233" max="235" width="9.140625" style="90"/>
    <col min="236" max="241" width="9.28515625" style="90" customWidth="1"/>
    <col min="242" max="487" width="9.140625" style="90"/>
    <col min="488" max="488" width="37.28515625" style="90" customWidth="1"/>
    <col min="489" max="491" width="9.140625" style="90"/>
    <col min="492" max="497" width="9.28515625" style="90" customWidth="1"/>
    <col min="498" max="743" width="9.140625" style="90"/>
    <col min="744" max="744" width="37.28515625" style="90" customWidth="1"/>
    <col min="745" max="747" width="9.140625" style="90"/>
    <col min="748" max="753" width="9.28515625" style="90" customWidth="1"/>
    <col min="754" max="999" width="9.140625" style="90"/>
    <col min="1000" max="1000" width="37.28515625" style="90" customWidth="1"/>
    <col min="1001" max="1003" width="9.140625" style="90"/>
    <col min="1004" max="1009" width="9.28515625" style="90" customWidth="1"/>
    <col min="1010" max="1255" width="9.140625" style="90"/>
    <col min="1256" max="1256" width="37.28515625" style="90" customWidth="1"/>
    <col min="1257" max="1259" width="9.140625" style="90"/>
    <col min="1260" max="1265" width="9.28515625" style="90" customWidth="1"/>
    <col min="1266" max="1511" width="9.140625" style="90"/>
    <col min="1512" max="1512" width="37.28515625" style="90" customWidth="1"/>
    <col min="1513" max="1515" width="9.140625" style="90"/>
    <col min="1516" max="1521" width="9.28515625" style="90" customWidth="1"/>
    <col min="1522" max="1767" width="9.140625" style="90"/>
    <col min="1768" max="1768" width="37.28515625" style="90" customWidth="1"/>
    <col min="1769" max="1771" width="9.140625" style="90"/>
    <col min="1772" max="1777" width="9.28515625" style="90" customWidth="1"/>
    <col min="1778" max="2023" width="9.140625" style="90"/>
    <col min="2024" max="2024" width="37.28515625" style="90" customWidth="1"/>
    <col min="2025" max="2027" width="9.140625" style="90"/>
    <col min="2028" max="2033" width="9.28515625" style="90" customWidth="1"/>
    <col min="2034" max="2279" width="9.140625" style="90"/>
    <col min="2280" max="2280" width="37.28515625" style="90" customWidth="1"/>
    <col min="2281" max="2283" width="9.140625" style="90"/>
    <col min="2284" max="2289" width="9.28515625" style="90" customWidth="1"/>
    <col min="2290" max="2535" width="9.140625" style="90"/>
    <col min="2536" max="2536" width="37.28515625" style="90" customWidth="1"/>
    <col min="2537" max="2539" width="9.140625" style="90"/>
    <col min="2540" max="2545" width="9.28515625" style="90" customWidth="1"/>
    <col min="2546" max="2791" width="9.140625" style="90"/>
    <col min="2792" max="2792" width="37.28515625" style="90" customWidth="1"/>
    <col min="2793" max="2795" width="9.140625" style="90"/>
    <col min="2796" max="2801" width="9.28515625" style="90" customWidth="1"/>
    <col min="2802" max="3047" width="9.140625" style="90"/>
    <col min="3048" max="3048" width="37.28515625" style="90" customWidth="1"/>
    <col min="3049" max="3051" width="9.140625" style="90"/>
    <col min="3052" max="3057" width="9.28515625" style="90" customWidth="1"/>
    <col min="3058" max="3303" width="9.140625" style="90"/>
    <col min="3304" max="3304" width="37.28515625" style="90" customWidth="1"/>
    <col min="3305" max="3307" width="9.140625" style="90"/>
    <col min="3308" max="3313" width="9.28515625" style="90" customWidth="1"/>
    <col min="3314" max="3559" width="9.140625" style="90"/>
    <col min="3560" max="3560" width="37.28515625" style="90" customWidth="1"/>
    <col min="3561" max="3563" width="9.140625" style="90"/>
    <col min="3564" max="3569" width="9.28515625" style="90" customWidth="1"/>
    <col min="3570" max="3815" width="9.140625" style="90"/>
    <col min="3816" max="3816" width="37.28515625" style="90" customWidth="1"/>
    <col min="3817" max="3819" width="9.140625" style="90"/>
    <col min="3820" max="3825" width="9.28515625" style="90" customWidth="1"/>
    <col min="3826" max="4071" width="9.140625" style="90"/>
    <col min="4072" max="4072" width="37.28515625" style="90" customWidth="1"/>
    <col min="4073" max="4075" width="9.140625" style="90"/>
    <col min="4076" max="4081" width="9.28515625" style="90" customWidth="1"/>
    <col min="4082" max="4327" width="9.140625" style="90"/>
    <col min="4328" max="4328" width="37.28515625" style="90" customWidth="1"/>
    <col min="4329" max="4331" width="9.140625" style="90"/>
    <col min="4332" max="4337" width="9.28515625" style="90" customWidth="1"/>
    <col min="4338" max="4583" width="9.140625" style="90"/>
    <col min="4584" max="4584" width="37.28515625" style="90" customWidth="1"/>
    <col min="4585" max="4587" width="9.140625" style="90"/>
    <col min="4588" max="4593" width="9.28515625" style="90" customWidth="1"/>
    <col min="4594" max="4839" width="9.140625" style="90"/>
    <col min="4840" max="4840" width="37.28515625" style="90" customWidth="1"/>
    <col min="4841" max="4843" width="9.140625" style="90"/>
    <col min="4844" max="4849" width="9.28515625" style="90" customWidth="1"/>
    <col min="4850" max="5095" width="9.140625" style="90"/>
    <col min="5096" max="5096" width="37.28515625" style="90" customWidth="1"/>
    <col min="5097" max="5099" width="9.140625" style="90"/>
    <col min="5100" max="5105" width="9.28515625" style="90" customWidth="1"/>
    <col min="5106" max="5351" width="9.140625" style="90"/>
    <col min="5352" max="5352" width="37.28515625" style="90" customWidth="1"/>
    <col min="5353" max="5355" width="9.140625" style="90"/>
    <col min="5356" max="5361" width="9.28515625" style="90" customWidth="1"/>
    <col min="5362" max="5607" width="9.140625" style="90"/>
    <col min="5608" max="5608" width="37.28515625" style="90" customWidth="1"/>
    <col min="5609" max="5611" width="9.140625" style="90"/>
    <col min="5612" max="5617" width="9.28515625" style="90" customWidth="1"/>
    <col min="5618" max="5863" width="9.140625" style="90"/>
    <col min="5864" max="5864" width="37.28515625" style="90" customWidth="1"/>
    <col min="5865" max="5867" width="9.140625" style="90"/>
    <col min="5868" max="5873" width="9.28515625" style="90" customWidth="1"/>
    <col min="5874" max="6119" width="9.140625" style="90"/>
    <col min="6120" max="6120" width="37.28515625" style="90" customWidth="1"/>
    <col min="6121" max="6123" width="9.140625" style="90"/>
    <col min="6124" max="6129" width="9.28515625" style="90" customWidth="1"/>
    <col min="6130" max="6375" width="9.140625" style="90"/>
    <col min="6376" max="6376" width="37.28515625" style="90" customWidth="1"/>
    <col min="6377" max="6379" width="9.140625" style="90"/>
    <col min="6380" max="6385" width="9.28515625" style="90" customWidth="1"/>
    <col min="6386" max="6631" width="9.140625" style="90"/>
    <col min="6632" max="6632" width="37.28515625" style="90" customWidth="1"/>
    <col min="6633" max="6635" width="9.140625" style="90"/>
    <col min="6636" max="6641" width="9.28515625" style="90" customWidth="1"/>
    <col min="6642" max="6887" width="9.140625" style="90"/>
    <col min="6888" max="6888" width="37.28515625" style="90" customWidth="1"/>
    <col min="6889" max="6891" width="9.140625" style="90"/>
    <col min="6892" max="6897" width="9.28515625" style="90" customWidth="1"/>
    <col min="6898" max="7143" width="9.140625" style="90"/>
    <col min="7144" max="7144" width="37.28515625" style="90" customWidth="1"/>
    <col min="7145" max="7147" width="9.140625" style="90"/>
    <col min="7148" max="7153" width="9.28515625" style="90" customWidth="1"/>
    <col min="7154" max="7399" width="9.140625" style="90"/>
    <col min="7400" max="7400" width="37.28515625" style="90" customWidth="1"/>
    <col min="7401" max="7403" width="9.140625" style="90"/>
    <col min="7404" max="7409" width="9.28515625" style="90" customWidth="1"/>
    <col min="7410" max="7655" width="9.140625" style="90"/>
    <col min="7656" max="7656" width="37.28515625" style="90" customWidth="1"/>
    <col min="7657" max="7659" width="9.140625" style="90"/>
    <col min="7660" max="7665" width="9.28515625" style="90" customWidth="1"/>
    <col min="7666" max="7911" width="9.140625" style="90"/>
    <col min="7912" max="7912" width="37.28515625" style="90" customWidth="1"/>
    <col min="7913" max="7915" width="9.140625" style="90"/>
    <col min="7916" max="7921" width="9.28515625" style="90" customWidth="1"/>
    <col min="7922" max="8167" width="9.140625" style="90"/>
    <col min="8168" max="8168" width="37.28515625" style="90" customWidth="1"/>
    <col min="8169" max="8171" width="9.140625" style="90"/>
    <col min="8172" max="8177" width="9.28515625" style="90" customWidth="1"/>
    <col min="8178" max="8423" width="9.140625" style="90"/>
    <col min="8424" max="8424" width="37.28515625" style="90" customWidth="1"/>
    <col min="8425" max="8427" width="9.140625" style="90"/>
    <col min="8428" max="8433" width="9.28515625" style="90" customWidth="1"/>
    <col min="8434" max="8679" width="9.140625" style="90"/>
    <col min="8680" max="8680" width="37.28515625" style="90" customWidth="1"/>
    <col min="8681" max="8683" width="9.140625" style="90"/>
    <col min="8684" max="8689" width="9.28515625" style="90" customWidth="1"/>
    <col min="8690" max="8935" width="9.140625" style="90"/>
    <col min="8936" max="8936" width="37.28515625" style="90" customWidth="1"/>
    <col min="8937" max="8939" width="9.140625" style="90"/>
    <col min="8940" max="8945" width="9.28515625" style="90" customWidth="1"/>
    <col min="8946" max="9191" width="9.140625" style="90"/>
    <col min="9192" max="9192" width="37.28515625" style="90" customWidth="1"/>
    <col min="9193" max="9195" width="9.140625" style="90"/>
    <col min="9196" max="9201" width="9.28515625" style="90" customWidth="1"/>
    <col min="9202" max="9447" width="9.140625" style="90"/>
    <col min="9448" max="9448" width="37.28515625" style="90" customWidth="1"/>
    <col min="9449" max="9451" width="9.140625" style="90"/>
    <col min="9452" max="9457" width="9.28515625" style="90" customWidth="1"/>
    <col min="9458" max="9703" width="9.140625" style="90"/>
    <col min="9704" max="9704" width="37.28515625" style="90" customWidth="1"/>
    <col min="9705" max="9707" width="9.140625" style="90"/>
    <col min="9708" max="9713" width="9.28515625" style="90" customWidth="1"/>
    <col min="9714" max="9959" width="9.140625" style="90"/>
    <col min="9960" max="9960" width="37.28515625" style="90" customWidth="1"/>
    <col min="9961" max="9963" width="9.140625" style="90"/>
    <col min="9964" max="9969" width="9.28515625" style="90" customWidth="1"/>
    <col min="9970" max="10215" width="9.140625" style="90"/>
    <col min="10216" max="10216" width="37.28515625" style="90" customWidth="1"/>
    <col min="10217" max="10219" width="9.140625" style="90"/>
    <col min="10220" max="10225" width="9.28515625" style="90" customWidth="1"/>
    <col min="10226" max="10471" width="9.140625" style="90"/>
    <col min="10472" max="10472" width="37.28515625" style="90" customWidth="1"/>
    <col min="10473" max="10475" width="9.140625" style="90"/>
    <col min="10476" max="10481" width="9.28515625" style="90" customWidth="1"/>
    <col min="10482" max="10727" width="9.140625" style="90"/>
    <col min="10728" max="10728" width="37.28515625" style="90" customWidth="1"/>
    <col min="10729" max="10731" width="9.140625" style="90"/>
    <col min="10732" max="10737" width="9.28515625" style="90" customWidth="1"/>
    <col min="10738" max="10983" width="9.140625" style="90"/>
    <col min="10984" max="10984" width="37.28515625" style="90" customWidth="1"/>
    <col min="10985" max="10987" width="9.140625" style="90"/>
    <col min="10988" max="10993" width="9.28515625" style="90" customWidth="1"/>
    <col min="10994" max="11239" width="9.140625" style="90"/>
    <col min="11240" max="11240" width="37.28515625" style="90" customWidth="1"/>
    <col min="11241" max="11243" width="9.140625" style="90"/>
    <col min="11244" max="11249" width="9.28515625" style="90" customWidth="1"/>
    <col min="11250" max="11495" width="9.140625" style="90"/>
    <col min="11496" max="11496" width="37.28515625" style="90" customWidth="1"/>
    <col min="11497" max="11499" width="9.140625" style="90"/>
    <col min="11500" max="11505" width="9.28515625" style="90" customWidth="1"/>
    <col min="11506" max="11751" width="9.140625" style="90"/>
    <col min="11752" max="11752" width="37.28515625" style="90" customWidth="1"/>
    <col min="11753" max="11755" width="9.140625" style="90"/>
    <col min="11756" max="11761" width="9.28515625" style="90" customWidth="1"/>
    <col min="11762" max="12007" width="9.140625" style="90"/>
    <col min="12008" max="12008" width="37.28515625" style="90" customWidth="1"/>
    <col min="12009" max="12011" width="9.140625" style="90"/>
    <col min="12012" max="12017" width="9.28515625" style="90" customWidth="1"/>
    <col min="12018" max="12263" width="9.140625" style="90"/>
    <col min="12264" max="12264" width="37.28515625" style="90" customWidth="1"/>
    <col min="12265" max="12267" width="9.140625" style="90"/>
    <col min="12268" max="12273" width="9.28515625" style="90" customWidth="1"/>
    <col min="12274" max="12519" width="9.140625" style="90"/>
    <col min="12520" max="12520" width="37.28515625" style="90" customWidth="1"/>
    <col min="12521" max="12523" width="9.140625" style="90"/>
    <col min="12524" max="12529" width="9.28515625" style="90" customWidth="1"/>
    <col min="12530" max="12775" width="9.140625" style="90"/>
    <col min="12776" max="12776" width="37.28515625" style="90" customWidth="1"/>
    <col min="12777" max="12779" width="9.140625" style="90"/>
    <col min="12780" max="12785" width="9.28515625" style="90" customWidth="1"/>
    <col min="12786" max="13031" width="9.140625" style="90"/>
    <col min="13032" max="13032" width="37.28515625" style="90" customWidth="1"/>
    <col min="13033" max="13035" width="9.140625" style="90"/>
    <col min="13036" max="13041" width="9.28515625" style="90" customWidth="1"/>
    <col min="13042" max="13287" width="9.140625" style="90"/>
    <col min="13288" max="13288" width="37.28515625" style="90" customWidth="1"/>
    <col min="13289" max="13291" width="9.140625" style="90"/>
    <col min="13292" max="13297" width="9.28515625" style="90" customWidth="1"/>
    <col min="13298" max="13543" width="9.140625" style="90"/>
    <col min="13544" max="13544" width="37.28515625" style="90" customWidth="1"/>
    <col min="13545" max="13547" width="9.140625" style="90"/>
    <col min="13548" max="13553" width="9.28515625" style="90" customWidth="1"/>
    <col min="13554" max="13799" width="9.140625" style="90"/>
    <col min="13800" max="13800" width="37.28515625" style="90" customWidth="1"/>
    <col min="13801" max="13803" width="9.140625" style="90"/>
    <col min="13804" max="13809" width="9.28515625" style="90" customWidth="1"/>
    <col min="13810" max="14055" width="9.140625" style="90"/>
    <col min="14056" max="14056" width="37.28515625" style="90" customWidth="1"/>
    <col min="14057" max="14059" width="9.140625" style="90"/>
    <col min="14060" max="14065" width="9.28515625" style="90" customWidth="1"/>
    <col min="14066" max="14311" width="9.140625" style="90"/>
    <col min="14312" max="14312" width="37.28515625" style="90" customWidth="1"/>
    <col min="14313" max="14315" width="9.140625" style="90"/>
    <col min="14316" max="14321" width="9.28515625" style="90" customWidth="1"/>
    <col min="14322" max="14567" width="9.140625" style="90"/>
    <col min="14568" max="14568" width="37.28515625" style="90" customWidth="1"/>
    <col min="14569" max="14571" width="9.140625" style="90"/>
    <col min="14572" max="14577" width="9.28515625" style="90" customWidth="1"/>
    <col min="14578" max="14823" width="9.140625" style="90"/>
    <col min="14824" max="14824" width="37.28515625" style="90" customWidth="1"/>
    <col min="14825" max="14827" width="9.140625" style="90"/>
    <col min="14828" max="14833" width="9.28515625" style="90" customWidth="1"/>
    <col min="14834" max="15079" width="9.140625" style="90"/>
    <col min="15080" max="15080" width="37.28515625" style="90" customWidth="1"/>
    <col min="15081" max="15083" width="9.140625" style="90"/>
    <col min="15084" max="15089" width="9.28515625" style="90" customWidth="1"/>
    <col min="15090" max="15335" width="9.140625" style="90"/>
    <col min="15336" max="15336" width="37.28515625" style="90" customWidth="1"/>
    <col min="15337" max="15339" width="9.140625" style="90"/>
    <col min="15340" max="15345" width="9.28515625" style="90" customWidth="1"/>
    <col min="15346" max="15591" width="9.140625" style="90"/>
    <col min="15592" max="15592" width="37.28515625" style="90" customWidth="1"/>
    <col min="15593" max="15595" width="9.140625" style="90"/>
    <col min="15596" max="15601" width="9.28515625" style="90" customWidth="1"/>
    <col min="15602" max="15847" width="9.140625" style="90"/>
    <col min="15848" max="15848" width="37.28515625" style="90" customWidth="1"/>
    <col min="15849" max="15851" width="9.140625" style="90"/>
    <col min="15852" max="15857" width="9.28515625" style="90" customWidth="1"/>
    <col min="15858" max="16103" width="9.140625" style="90"/>
    <col min="16104" max="16104" width="37.28515625" style="90" customWidth="1"/>
    <col min="16105" max="16107" width="9.140625" style="90"/>
    <col min="16108" max="16113" width="9.28515625" style="90" customWidth="1"/>
    <col min="16114" max="16384" width="9.140625" style="90"/>
  </cols>
  <sheetData>
    <row r="1" spans="1:14" ht="25.9" customHeight="1" x14ac:dyDescent="0.3">
      <c r="A1" s="257" t="s">
        <v>116</v>
      </c>
      <c r="B1" s="257"/>
      <c r="C1" s="257"/>
      <c r="D1" s="257"/>
      <c r="E1" s="257"/>
      <c r="F1" s="257"/>
      <c r="G1" s="257"/>
      <c r="H1" s="257"/>
    </row>
    <row r="2" spans="1:14" ht="15.75" customHeight="1" x14ac:dyDescent="0.3">
      <c r="A2" s="44"/>
      <c r="B2" s="91"/>
      <c r="C2" s="91"/>
      <c r="D2" s="91"/>
      <c r="E2" s="91"/>
      <c r="F2" s="91"/>
      <c r="G2" s="91"/>
      <c r="H2" s="91"/>
    </row>
    <row r="3" spans="1:14" ht="15.6" customHeight="1" thickBot="1" x14ac:dyDescent="0.3">
      <c r="A3" s="3" t="s">
        <v>180</v>
      </c>
      <c r="B3" s="3"/>
      <c r="F3" s="90"/>
      <c r="G3" s="90"/>
      <c r="H3" s="90"/>
    </row>
    <row r="4" spans="1:14" ht="15.6" customHeight="1" x14ac:dyDescent="0.25">
      <c r="A4" s="259" t="s">
        <v>117</v>
      </c>
      <c r="B4" s="262" t="s">
        <v>118</v>
      </c>
      <c r="C4" s="265" t="s">
        <v>119</v>
      </c>
      <c r="D4" s="266"/>
      <c r="E4" s="315" t="s">
        <v>90</v>
      </c>
      <c r="F4" s="315"/>
      <c r="G4" s="315"/>
      <c r="H4" s="315"/>
      <c r="I4" s="315"/>
      <c r="J4" s="315"/>
      <c r="L4" s="316" t="s">
        <v>120</v>
      </c>
      <c r="M4" s="316"/>
      <c r="N4" s="316"/>
    </row>
    <row r="5" spans="1:14" ht="33" customHeight="1" x14ac:dyDescent="0.25">
      <c r="A5" s="260"/>
      <c r="B5" s="263"/>
      <c r="C5" s="267"/>
      <c r="D5" s="268"/>
      <c r="E5" s="317" t="s">
        <v>121</v>
      </c>
      <c r="F5" s="317"/>
      <c r="G5" s="317" t="s">
        <v>122</v>
      </c>
      <c r="H5" s="317"/>
      <c r="I5" s="317" t="s">
        <v>123</v>
      </c>
      <c r="J5" s="317"/>
      <c r="L5" s="316"/>
      <c r="M5" s="316"/>
      <c r="N5" s="316"/>
    </row>
    <row r="6" spans="1:14" ht="79.150000000000006" customHeight="1" thickBot="1" x14ac:dyDescent="0.3">
      <c r="A6" s="261"/>
      <c r="B6" s="264"/>
      <c r="C6" s="110" t="s">
        <v>108</v>
      </c>
      <c r="D6" s="110" t="s">
        <v>124</v>
      </c>
      <c r="E6" s="110" t="s">
        <v>108</v>
      </c>
      <c r="F6" s="110" t="s">
        <v>124</v>
      </c>
      <c r="G6" s="110" t="s">
        <v>108</v>
      </c>
      <c r="H6" s="110" t="s">
        <v>124</v>
      </c>
      <c r="I6" s="110" t="s">
        <v>108</v>
      </c>
      <c r="J6" s="110" t="s">
        <v>124</v>
      </c>
      <c r="L6" s="111" t="s">
        <v>108</v>
      </c>
      <c r="M6" s="111" t="s">
        <v>109</v>
      </c>
      <c r="N6" s="111" t="s">
        <v>125</v>
      </c>
    </row>
    <row r="7" spans="1:14" ht="37.9" customHeight="1" x14ac:dyDescent="0.25">
      <c r="A7" s="253" t="s">
        <v>126</v>
      </c>
      <c r="B7" s="112" t="s">
        <v>127</v>
      </c>
      <c r="C7" s="113">
        <f>E7+G7+I7</f>
        <v>50</v>
      </c>
      <c r="D7" s="113">
        <f>F7+H7+J7</f>
        <v>0</v>
      </c>
      <c r="E7" s="113"/>
      <c r="F7" s="113"/>
      <c r="G7" s="113"/>
      <c r="H7" s="113"/>
      <c r="I7" s="113">
        <v>50</v>
      </c>
      <c r="J7" s="139"/>
      <c r="L7" s="115">
        <f>M7+N7</f>
        <v>0</v>
      </c>
      <c r="M7" s="116"/>
      <c r="N7" s="116"/>
    </row>
    <row r="8" spans="1:14" ht="19.899999999999999" customHeight="1" x14ac:dyDescent="0.25">
      <c r="A8" s="254"/>
      <c r="B8" s="112" t="s">
        <v>128</v>
      </c>
      <c r="C8" s="113">
        <f t="shared" ref="C8:D18" si="0">E8+G8+I8</f>
        <v>0</v>
      </c>
      <c r="D8" s="113">
        <f t="shared" si="0"/>
        <v>0</v>
      </c>
      <c r="E8" s="113"/>
      <c r="F8" s="113"/>
      <c r="G8" s="113"/>
      <c r="H8" s="113"/>
      <c r="I8" s="113"/>
      <c r="J8" s="129"/>
      <c r="L8" s="115">
        <f t="shared" ref="L8:L39" si="1">M8+N8</f>
        <v>0</v>
      </c>
      <c r="M8" s="116"/>
      <c r="N8" s="116"/>
    </row>
    <row r="9" spans="1:14" ht="49.9" customHeight="1" x14ac:dyDescent="0.25">
      <c r="A9" s="255"/>
      <c r="B9" s="112" t="s">
        <v>129</v>
      </c>
      <c r="C9" s="113">
        <f t="shared" si="0"/>
        <v>250</v>
      </c>
      <c r="D9" s="113">
        <f t="shared" si="0"/>
        <v>0</v>
      </c>
      <c r="E9" s="113"/>
      <c r="F9" s="113"/>
      <c r="G9" s="113"/>
      <c r="H9" s="113"/>
      <c r="I9" s="135">
        <v>250</v>
      </c>
      <c r="J9" s="139"/>
      <c r="L9" s="115">
        <f t="shared" si="1"/>
        <v>0</v>
      </c>
      <c r="M9" s="116"/>
      <c r="N9" s="116"/>
    </row>
    <row r="10" spans="1:14" ht="19.899999999999999" customHeight="1" x14ac:dyDescent="0.25">
      <c r="A10" s="95" t="s">
        <v>130</v>
      </c>
      <c r="B10" s="112" t="s">
        <v>131</v>
      </c>
      <c r="C10" s="113">
        <f t="shared" si="0"/>
        <v>0</v>
      </c>
      <c r="D10" s="113">
        <f t="shared" si="0"/>
        <v>0</v>
      </c>
      <c r="E10" s="113"/>
      <c r="F10" s="113"/>
      <c r="G10" s="113"/>
      <c r="H10" s="113"/>
      <c r="I10" s="113"/>
      <c r="J10" s="114"/>
      <c r="L10" s="115">
        <f t="shared" si="1"/>
        <v>0</v>
      </c>
      <c r="M10" s="116"/>
      <c r="N10" s="116"/>
    </row>
    <row r="11" spans="1:14" ht="19.899999999999999" customHeight="1" x14ac:dyDescent="0.25">
      <c r="A11" s="95" t="s">
        <v>132</v>
      </c>
      <c r="B11" s="112" t="s">
        <v>133</v>
      </c>
      <c r="C11" s="113">
        <f t="shared" si="0"/>
        <v>0</v>
      </c>
      <c r="D11" s="113">
        <f t="shared" si="0"/>
        <v>0</v>
      </c>
      <c r="E11" s="113"/>
      <c r="F11" s="113"/>
      <c r="G11" s="113"/>
      <c r="H11" s="113"/>
      <c r="I11" s="113"/>
      <c r="J11" s="114"/>
      <c r="L11" s="115">
        <f t="shared" si="1"/>
        <v>0</v>
      </c>
      <c r="M11" s="116"/>
      <c r="N11" s="116"/>
    </row>
    <row r="12" spans="1:14" ht="19.899999999999999" customHeight="1" x14ac:dyDescent="0.25">
      <c r="A12" s="95" t="s">
        <v>134</v>
      </c>
      <c r="B12" s="112" t="s">
        <v>135</v>
      </c>
      <c r="C12" s="113">
        <f t="shared" si="0"/>
        <v>0</v>
      </c>
      <c r="D12" s="113">
        <f t="shared" si="0"/>
        <v>0</v>
      </c>
      <c r="E12" s="113"/>
      <c r="F12" s="113"/>
      <c r="G12" s="113"/>
      <c r="H12" s="113"/>
      <c r="I12" s="113"/>
      <c r="J12" s="114"/>
      <c r="L12" s="115">
        <f t="shared" si="1"/>
        <v>0</v>
      </c>
      <c r="M12" s="116"/>
      <c r="N12" s="116"/>
    </row>
    <row r="13" spans="1:14" ht="19.899999999999999" customHeight="1" x14ac:dyDescent="0.25">
      <c r="A13" s="96" t="s">
        <v>15</v>
      </c>
      <c r="B13" s="112" t="s">
        <v>16</v>
      </c>
      <c r="C13" s="113">
        <f t="shared" si="0"/>
        <v>0</v>
      </c>
      <c r="D13" s="113">
        <f t="shared" si="0"/>
        <v>0</v>
      </c>
      <c r="E13" s="113"/>
      <c r="F13" s="113"/>
      <c r="G13" s="113"/>
      <c r="H13" s="113"/>
      <c r="I13" s="113"/>
      <c r="J13" s="114"/>
      <c r="L13" s="115">
        <f t="shared" si="1"/>
        <v>0</v>
      </c>
      <c r="M13" s="116"/>
      <c r="N13" s="116"/>
    </row>
    <row r="14" spans="1:14" ht="16.149999999999999" customHeight="1" x14ac:dyDescent="0.25">
      <c r="A14" s="95" t="s">
        <v>136</v>
      </c>
      <c r="B14" s="112" t="s">
        <v>137</v>
      </c>
      <c r="C14" s="113">
        <f t="shared" si="0"/>
        <v>0</v>
      </c>
      <c r="D14" s="113">
        <f t="shared" si="0"/>
        <v>0</v>
      </c>
      <c r="E14" s="113"/>
      <c r="F14" s="113"/>
      <c r="G14" s="113"/>
      <c r="H14" s="113"/>
      <c r="I14" s="113"/>
      <c r="J14" s="114"/>
      <c r="L14" s="115">
        <f t="shared" si="1"/>
        <v>0</v>
      </c>
      <c r="M14" s="116"/>
      <c r="N14" s="116"/>
    </row>
    <row r="15" spans="1:14" ht="19.899999999999999" customHeight="1" x14ac:dyDescent="0.25">
      <c r="A15" s="95" t="s">
        <v>138</v>
      </c>
      <c r="B15" s="112" t="s">
        <v>139</v>
      </c>
      <c r="C15" s="113">
        <f t="shared" si="0"/>
        <v>0</v>
      </c>
      <c r="D15" s="113">
        <f t="shared" si="0"/>
        <v>0</v>
      </c>
      <c r="E15" s="113"/>
      <c r="F15" s="113"/>
      <c r="G15" s="113"/>
      <c r="H15" s="113"/>
      <c r="I15" s="113"/>
      <c r="J15" s="114"/>
      <c r="L15" s="115">
        <f t="shared" si="1"/>
        <v>0</v>
      </c>
      <c r="M15" s="116"/>
      <c r="N15" s="116"/>
    </row>
    <row r="16" spans="1:14" ht="19.899999999999999" customHeight="1" x14ac:dyDescent="0.25">
      <c r="A16" s="95" t="s">
        <v>140</v>
      </c>
      <c r="B16" s="112" t="s">
        <v>141</v>
      </c>
      <c r="C16" s="113">
        <f t="shared" si="0"/>
        <v>0</v>
      </c>
      <c r="D16" s="113">
        <f t="shared" si="0"/>
        <v>0</v>
      </c>
      <c r="E16" s="113"/>
      <c r="F16" s="113"/>
      <c r="G16" s="113"/>
      <c r="H16" s="113"/>
      <c r="I16" s="113"/>
      <c r="J16" s="114"/>
      <c r="L16" s="115">
        <f t="shared" si="1"/>
        <v>0</v>
      </c>
      <c r="M16" s="116"/>
      <c r="N16" s="116"/>
    </row>
    <row r="17" spans="1:14" ht="19.899999999999999" customHeight="1" x14ac:dyDescent="0.25">
      <c r="A17" s="95" t="s">
        <v>27</v>
      </c>
      <c r="B17" s="112" t="s">
        <v>28</v>
      </c>
      <c r="C17" s="113">
        <f t="shared" si="0"/>
        <v>0</v>
      </c>
      <c r="D17" s="113">
        <f t="shared" si="0"/>
        <v>0</v>
      </c>
      <c r="E17" s="113"/>
      <c r="F17" s="113"/>
      <c r="G17" s="113"/>
      <c r="H17" s="113"/>
      <c r="I17" s="113"/>
      <c r="J17" s="114"/>
      <c r="L17" s="115">
        <f t="shared" si="1"/>
        <v>0</v>
      </c>
      <c r="M17" s="116"/>
      <c r="N17" s="116"/>
    </row>
    <row r="18" spans="1:14" ht="19.899999999999999" customHeight="1" x14ac:dyDescent="0.25">
      <c r="A18" s="95" t="s">
        <v>142</v>
      </c>
      <c r="B18" s="112" t="s">
        <v>143</v>
      </c>
      <c r="C18" s="113">
        <f t="shared" si="0"/>
        <v>0</v>
      </c>
      <c r="D18" s="113">
        <f t="shared" si="0"/>
        <v>0</v>
      </c>
      <c r="E18" s="113"/>
      <c r="F18" s="113"/>
      <c r="G18" s="113"/>
      <c r="H18" s="113"/>
      <c r="I18" s="113"/>
      <c r="J18" s="114"/>
      <c r="L18" s="115">
        <f t="shared" si="1"/>
        <v>0</v>
      </c>
      <c r="M18" s="116"/>
      <c r="N18" s="116"/>
    </row>
    <row r="19" spans="1:14" ht="19.899999999999999" customHeight="1" x14ac:dyDescent="0.25">
      <c r="A19" s="95" t="s">
        <v>144</v>
      </c>
      <c r="B19" s="112"/>
      <c r="C19" s="113">
        <f t="shared" ref="C19" si="2">SUM(C20:C22)</f>
        <v>0</v>
      </c>
      <c r="D19" s="113"/>
      <c r="E19" s="113">
        <v>0</v>
      </c>
      <c r="F19" s="113">
        <v>0</v>
      </c>
      <c r="G19" s="113">
        <v>0</v>
      </c>
      <c r="H19" s="113">
        <v>0</v>
      </c>
      <c r="I19" s="113">
        <v>0</v>
      </c>
      <c r="J19" s="113">
        <v>0</v>
      </c>
      <c r="L19" s="115">
        <f t="shared" si="1"/>
        <v>0</v>
      </c>
      <c r="M19" s="113">
        <f t="shared" ref="M19:N19" si="3">SUM(M20:M22)</f>
        <v>0</v>
      </c>
      <c r="N19" s="113">
        <f t="shared" si="3"/>
        <v>0</v>
      </c>
    </row>
    <row r="20" spans="1:14" ht="19.899999999999999" customHeight="1" x14ac:dyDescent="0.25">
      <c r="A20" s="313" t="s">
        <v>145</v>
      </c>
      <c r="B20" s="117" t="s">
        <v>146</v>
      </c>
      <c r="C20" s="113">
        <f t="shared" ref="C20:D38" si="4">E20+G20+I20</f>
        <v>0</v>
      </c>
      <c r="D20" s="113">
        <f t="shared" si="4"/>
        <v>0</v>
      </c>
      <c r="E20" s="113"/>
      <c r="F20" s="113"/>
      <c r="G20" s="113"/>
      <c r="H20" s="113"/>
      <c r="I20" s="113"/>
      <c r="J20" s="114"/>
      <c r="L20" s="115">
        <f t="shared" si="1"/>
        <v>0</v>
      </c>
      <c r="M20" s="116"/>
      <c r="N20" s="116"/>
    </row>
    <row r="21" spans="1:14" ht="51" customHeight="1" x14ac:dyDescent="0.25">
      <c r="A21" s="254"/>
      <c r="B21" s="118" t="s">
        <v>147</v>
      </c>
      <c r="C21" s="113">
        <f t="shared" si="4"/>
        <v>0</v>
      </c>
      <c r="D21" s="113">
        <f t="shared" si="4"/>
        <v>0</v>
      </c>
      <c r="E21" s="113"/>
      <c r="F21" s="113"/>
      <c r="G21" s="113"/>
      <c r="H21" s="113"/>
      <c r="I21" s="113"/>
      <c r="J21" s="114"/>
      <c r="L21" s="115">
        <f t="shared" si="1"/>
        <v>0</v>
      </c>
      <c r="M21" s="116"/>
      <c r="N21" s="116"/>
    </row>
    <row r="22" spans="1:14" ht="32.450000000000003" customHeight="1" x14ac:dyDescent="0.25">
      <c r="A22" s="255"/>
      <c r="B22" s="118" t="s">
        <v>148</v>
      </c>
      <c r="C22" s="113">
        <f t="shared" si="4"/>
        <v>0</v>
      </c>
      <c r="D22" s="113">
        <f t="shared" si="4"/>
        <v>0</v>
      </c>
      <c r="E22" s="113"/>
      <c r="F22" s="113"/>
      <c r="G22" s="113"/>
      <c r="H22" s="113"/>
      <c r="I22" s="113"/>
      <c r="J22" s="114"/>
      <c r="L22" s="115">
        <f t="shared" si="1"/>
        <v>0</v>
      </c>
      <c r="M22" s="116"/>
      <c r="N22" s="116"/>
    </row>
    <row r="23" spans="1:14" ht="21" customHeight="1" x14ac:dyDescent="0.25">
      <c r="A23" s="95" t="s">
        <v>149</v>
      </c>
      <c r="B23" s="118" t="s">
        <v>150</v>
      </c>
      <c r="C23" s="113">
        <f t="shared" si="4"/>
        <v>0</v>
      </c>
      <c r="D23" s="113">
        <f t="shared" si="4"/>
        <v>0</v>
      </c>
      <c r="E23" s="113"/>
      <c r="F23" s="113"/>
      <c r="G23" s="113"/>
      <c r="H23" s="113"/>
      <c r="I23" s="113"/>
      <c r="J23" s="114"/>
      <c r="L23" s="115">
        <f t="shared" si="1"/>
        <v>0</v>
      </c>
      <c r="M23" s="116"/>
      <c r="N23" s="116"/>
    </row>
    <row r="24" spans="1:14" ht="19.899999999999999" customHeight="1" x14ac:dyDescent="0.25">
      <c r="A24" s="96" t="s">
        <v>49</v>
      </c>
      <c r="B24" s="112" t="s">
        <v>50</v>
      </c>
      <c r="C24" s="113">
        <f t="shared" si="4"/>
        <v>0</v>
      </c>
      <c r="D24" s="113">
        <f t="shared" si="4"/>
        <v>0</v>
      </c>
      <c r="E24" s="113"/>
      <c r="F24" s="113"/>
      <c r="G24" s="113"/>
      <c r="H24" s="113"/>
      <c r="I24" s="113"/>
      <c r="J24" s="114"/>
      <c r="L24" s="115">
        <f t="shared" si="1"/>
        <v>0</v>
      </c>
      <c r="M24" s="116"/>
      <c r="N24" s="116"/>
    </row>
    <row r="25" spans="1:14" ht="19.899999999999999" customHeight="1" x14ac:dyDescent="0.25">
      <c r="A25" s="95" t="s">
        <v>151</v>
      </c>
      <c r="B25" s="112" t="s">
        <v>52</v>
      </c>
      <c r="C25" s="113">
        <f t="shared" si="4"/>
        <v>0</v>
      </c>
      <c r="D25" s="113">
        <f t="shared" si="4"/>
        <v>0</v>
      </c>
      <c r="E25" s="113"/>
      <c r="F25" s="113"/>
      <c r="G25" s="113"/>
      <c r="H25" s="113"/>
      <c r="I25" s="113"/>
      <c r="J25" s="114"/>
      <c r="L25" s="115">
        <f t="shared" si="1"/>
        <v>0</v>
      </c>
      <c r="M25" s="116"/>
      <c r="N25" s="116"/>
    </row>
    <row r="26" spans="1:14" ht="19.899999999999999" customHeight="1" x14ac:dyDescent="0.25">
      <c r="A26" s="95" t="s">
        <v>152</v>
      </c>
      <c r="B26" s="112" t="s">
        <v>153</v>
      </c>
      <c r="C26" s="113">
        <f t="shared" si="4"/>
        <v>0</v>
      </c>
      <c r="D26" s="113">
        <f t="shared" si="4"/>
        <v>0</v>
      </c>
      <c r="E26" s="113"/>
      <c r="F26" s="113"/>
      <c r="G26" s="113"/>
      <c r="H26" s="113"/>
      <c r="I26" s="113"/>
      <c r="J26" s="114"/>
      <c r="L26" s="115">
        <f t="shared" si="1"/>
        <v>0</v>
      </c>
      <c r="M26" s="116"/>
      <c r="N26" s="116"/>
    </row>
    <row r="27" spans="1:14" ht="19.899999999999999" customHeight="1" x14ac:dyDescent="0.25">
      <c r="A27" s="95" t="s">
        <v>154</v>
      </c>
      <c r="B27" s="112" t="s">
        <v>155</v>
      </c>
      <c r="C27" s="113">
        <f t="shared" si="4"/>
        <v>0</v>
      </c>
      <c r="D27" s="113">
        <f t="shared" si="4"/>
        <v>0</v>
      </c>
      <c r="E27" s="113"/>
      <c r="F27" s="113"/>
      <c r="G27" s="113"/>
      <c r="H27" s="113"/>
      <c r="I27" s="113"/>
      <c r="J27" s="114"/>
      <c r="L27" s="115">
        <f t="shared" si="1"/>
        <v>0</v>
      </c>
      <c r="M27" s="116"/>
      <c r="N27" s="116"/>
    </row>
    <row r="28" spans="1:14" ht="19.899999999999999" customHeight="1" x14ac:dyDescent="0.25">
      <c r="A28" s="95" t="s">
        <v>156</v>
      </c>
      <c r="B28" s="112" t="s">
        <v>157</v>
      </c>
      <c r="C28" s="113">
        <f t="shared" si="4"/>
        <v>0</v>
      </c>
      <c r="D28" s="113">
        <f t="shared" si="4"/>
        <v>0</v>
      </c>
      <c r="E28" s="113"/>
      <c r="F28" s="113"/>
      <c r="G28" s="113"/>
      <c r="H28" s="113"/>
      <c r="I28" s="113"/>
      <c r="J28" s="114"/>
      <c r="L28" s="115">
        <f t="shared" si="1"/>
        <v>0</v>
      </c>
      <c r="M28" s="116"/>
      <c r="N28" s="116"/>
    </row>
    <row r="29" spans="1:14" ht="19.899999999999999" customHeight="1" x14ac:dyDescent="0.25">
      <c r="A29" s="101" t="s">
        <v>158</v>
      </c>
      <c r="B29" s="112" t="s">
        <v>159</v>
      </c>
      <c r="C29" s="113">
        <f t="shared" si="4"/>
        <v>0</v>
      </c>
      <c r="D29" s="113">
        <f t="shared" si="4"/>
        <v>0</v>
      </c>
      <c r="E29" s="113"/>
      <c r="F29" s="113"/>
      <c r="G29" s="113"/>
      <c r="H29" s="113"/>
      <c r="I29" s="113"/>
      <c r="J29" s="114"/>
      <c r="L29" s="115">
        <f t="shared" si="1"/>
        <v>0</v>
      </c>
      <c r="M29" s="116"/>
      <c r="N29" s="116"/>
    </row>
    <row r="30" spans="1:14" ht="19.899999999999999" customHeight="1" x14ac:dyDescent="0.25">
      <c r="A30" s="95" t="s">
        <v>160</v>
      </c>
      <c r="B30" s="112" t="s">
        <v>161</v>
      </c>
      <c r="C30" s="113">
        <f t="shared" si="4"/>
        <v>0</v>
      </c>
      <c r="D30" s="113">
        <f t="shared" si="4"/>
        <v>0</v>
      </c>
      <c r="E30" s="113"/>
      <c r="F30" s="113"/>
      <c r="G30" s="113"/>
      <c r="H30" s="113"/>
      <c r="I30" s="113"/>
      <c r="J30" s="114"/>
      <c r="L30" s="115">
        <f t="shared" si="1"/>
        <v>0</v>
      </c>
      <c r="M30" s="116"/>
      <c r="N30" s="116"/>
    </row>
    <row r="31" spans="1:14" ht="19.899999999999999" customHeight="1" x14ac:dyDescent="0.25">
      <c r="A31" s="119" t="s">
        <v>162</v>
      </c>
      <c r="B31" s="120" t="s">
        <v>163</v>
      </c>
      <c r="C31" s="113">
        <f t="shared" si="4"/>
        <v>0</v>
      </c>
      <c r="D31" s="113">
        <f t="shared" si="4"/>
        <v>0</v>
      </c>
      <c r="E31" s="113"/>
      <c r="F31" s="113"/>
      <c r="G31" s="113"/>
      <c r="H31" s="113"/>
      <c r="I31" s="113"/>
      <c r="J31" s="114"/>
      <c r="L31" s="115"/>
      <c r="M31" s="116"/>
      <c r="N31" s="116"/>
    </row>
    <row r="32" spans="1:14" ht="19.899999999999999" customHeight="1" x14ac:dyDescent="0.25">
      <c r="A32" s="95" t="s">
        <v>164</v>
      </c>
      <c r="B32" s="112" t="s">
        <v>165</v>
      </c>
      <c r="C32" s="113">
        <f t="shared" si="4"/>
        <v>0</v>
      </c>
      <c r="D32" s="113">
        <f t="shared" si="4"/>
        <v>0</v>
      </c>
      <c r="E32" s="113"/>
      <c r="F32" s="113"/>
      <c r="G32" s="113"/>
      <c r="H32" s="113"/>
      <c r="I32" s="113"/>
      <c r="J32" s="114"/>
      <c r="L32" s="115">
        <f t="shared" si="1"/>
        <v>0</v>
      </c>
      <c r="M32" s="116"/>
      <c r="N32" s="116"/>
    </row>
    <row r="33" spans="1:14" ht="19.899999999999999" customHeight="1" x14ac:dyDescent="0.25">
      <c r="A33" s="314" t="s">
        <v>166</v>
      </c>
      <c r="B33" s="112" t="s">
        <v>167</v>
      </c>
      <c r="C33" s="113">
        <f t="shared" si="4"/>
        <v>0</v>
      </c>
      <c r="D33" s="113">
        <f t="shared" si="4"/>
        <v>0</v>
      </c>
      <c r="E33" s="113"/>
      <c r="F33" s="113"/>
      <c r="G33" s="113"/>
      <c r="H33" s="113"/>
      <c r="I33" s="113"/>
      <c r="J33" s="114"/>
      <c r="L33" s="115">
        <f t="shared" si="1"/>
        <v>0</v>
      </c>
      <c r="M33" s="116"/>
      <c r="N33" s="116"/>
    </row>
    <row r="34" spans="1:14" ht="19.899999999999999" customHeight="1" x14ac:dyDescent="0.25">
      <c r="A34" s="249"/>
      <c r="B34" s="112" t="s">
        <v>168</v>
      </c>
      <c r="C34" s="113">
        <f t="shared" si="4"/>
        <v>0</v>
      </c>
      <c r="D34" s="113">
        <f t="shared" si="4"/>
        <v>0</v>
      </c>
      <c r="E34" s="113"/>
      <c r="F34" s="113"/>
      <c r="G34" s="113"/>
      <c r="H34" s="113"/>
      <c r="I34" s="113"/>
      <c r="J34" s="114"/>
      <c r="L34" s="115">
        <f t="shared" si="1"/>
        <v>0</v>
      </c>
      <c r="M34" s="116"/>
      <c r="N34" s="116"/>
    </row>
    <row r="35" spans="1:14" ht="19.899999999999999" customHeight="1" x14ac:dyDescent="0.25">
      <c r="A35" s="101" t="s">
        <v>169</v>
      </c>
      <c r="B35" s="112" t="s">
        <v>170</v>
      </c>
      <c r="C35" s="113">
        <f t="shared" si="4"/>
        <v>0</v>
      </c>
      <c r="D35" s="113">
        <f t="shared" si="4"/>
        <v>0</v>
      </c>
      <c r="E35" s="113"/>
      <c r="F35" s="113"/>
      <c r="G35" s="113"/>
      <c r="H35" s="113"/>
      <c r="I35" s="113"/>
      <c r="J35" s="114"/>
      <c r="L35" s="115">
        <f t="shared" si="1"/>
        <v>0</v>
      </c>
      <c r="M35" s="116"/>
      <c r="N35" s="116"/>
    </row>
    <row r="36" spans="1:14" ht="19.899999999999999" customHeight="1" x14ac:dyDescent="0.25">
      <c r="A36" s="101" t="s">
        <v>171</v>
      </c>
      <c r="B36" s="112" t="s">
        <v>76</v>
      </c>
      <c r="C36" s="113">
        <f t="shared" si="4"/>
        <v>50</v>
      </c>
      <c r="D36" s="113">
        <f t="shared" si="4"/>
        <v>0</v>
      </c>
      <c r="E36" s="113"/>
      <c r="F36" s="113"/>
      <c r="G36" s="113"/>
      <c r="H36" s="113"/>
      <c r="I36" s="113">
        <v>50</v>
      </c>
      <c r="J36" s="114"/>
      <c r="L36" s="115">
        <f t="shared" si="1"/>
        <v>0</v>
      </c>
      <c r="M36" s="116"/>
      <c r="N36" s="116"/>
    </row>
    <row r="37" spans="1:14" ht="19.899999999999999" customHeight="1" x14ac:dyDescent="0.25">
      <c r="A37" s="95" t="s">
        <v>172</v>
      </c>
      <c r="B37" s="112" t="s">
        <v>173</v>
      </c>
      <c r="C37" s="113">
        <f t="shared" si="4"/>
        <v>0</v>
      </c>
      <c r="D37" s="113">
        <f t="shared" si="4"/>
        <v>0</v>
      </c>
      <c r="E37" s="113"/>
      <c r="F37" s="113"/>
      <c r="G37" s="113"/>
      <c r="H37" s="113"/>
      <c r="I37" s="113"/>
      <c r="J37" s="114"/>
      <c r="L37" s="115">
        <f t="shared" si="1"/>
        <v>0</v>
      </c>
      <c r="M37" s="116"/>
      <c r="N37" s="116"/>
    </row>
    <row r="38" spans="1:14" ht="19.899999999999999" customHeight="1" x14ac:dyDescent="0.25">
      <c r="A38" s="95" t="s">
        <v>174</v>
      </c>
      <c r="B38" s="112" t="s">
        <v>175</v>
      </c>
      <c r="C38" s="113">
        <f t="shared" si="4"/>
        <v>0</v>
      </c>
      <c r="D38" s="113">
        <f t="shared" si="4"/>
        <v>0</v>
      </c>
      <c r="E38" s="113"/>
      <c r="F38" s="113"/>
      <c r="G38" s="113"/>
      <c r="H38" s="129"/>
      <c r="I38" s="114"/>
      <c r="J38" s="114"/>
      <c r="L38" s="115">
        <f t="shared" si="1"/>
        <v>0</v>
      </c>
      <c r="M38" s="116"/>
      <c r="N38" s="116"/>
    </row>
    <row r="39" spans="1:14" s="108" customFormat="1" ht="31.9" customHeight="1" thickBot="1" x14ac:dyDescent="0.25">
      <c r="A39" s="122" t="s">
        <v>0</v>
      </c>
      <c r="B39" s="123"/>
      <c r="C39" s="124">
        <f t="shared" ref="C39" si="5">SUM(C7:C19)+SUM(C23:C38)</f>
        <v>350</v>
      </c>
      <c r="D39" s="124">
        <f>SUM(D7:D19)+SUM(D23:D38)</f>
        <v>0</v>
      </c>
      <c r="E39" s="124">
        <f t="shared" ref="E39:J39" si="6">SUM(E7:E19)+SUM(E23:E38)</f>
        <v>0</v>
      </c>
      <c r="F39" s="124">
        <f t="shared" si="6"/>
        <v>0</v>
      </c>
      <c r="G39" s="124">
        <f t="shared" si="6"/>
        <v>0</v>
      </c>
      <c r="H39" s="140">
        <f t="shared" si="6"/>
        <v>0</v>
      </c>
      <c r="I39" s="110">
        <f t="shared" si="6"/>
        <v>350</v>
      </c>
      <c r="J39" s="110">
        <f t="shared" si="6"/>
        <v>0</v>
      </c>
      <c r="L39" s="115">
        <f t="shared" si="1"/>
        <v>0</v>
      </c>
      <c r="M39" s="110">
        <f t="shared" ref="M39:N39" si="7">SUM(M7:M19)+SUM(M23:M38)</f>
        <v>0</v>
      </c>
      <c r="N39" s="110">
        <f t="shared" si="7"/>
        <v>0</v>
      </c>
    </row>
  </sheetData>
  <mergeCells count="12">
    <mergeCell ref="L4:N5"/>
    <mergeCell ref="E5:F5"/>
    <mergeCell ref="G5:H5"/>
    <mergeCell ref="I5:J5"/>
    <mergeCell ref="A7:A9"/>
    <mergeCell ref="A20:A22"/>
    <mergeCell ref="A33:A34"/>
    <mergeCell ref="A1:H1"/>
    <mergeCell ref="A4:A6"/>
    <mergeCell ref="B4:B6"/>
    <mergeCell ref="C4:D5"/>
    <mergeCell ref="E4:J4"/>
  </mergeCells>
  <pageMargins left="0.70866141732283472" right="0.70866141732283472" top="0.74803149606299213" bottom="0.31" header="0.31496062992125984" footer="0.31496062992125984"/>
  <pageSetup paperSize="9" scale="56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9"/>
  <sheetViews>
    <sheetView view="pageBreakPreview" topLeftCell="A13" zoomScale="60" zoomScaleNormal="60" workbookViewId="0">
      <selection activeCell="F22" sqref="F22"/>
    </sheetView>
  </sheetViews>
  <sheetFormatPr defaultRowHeight="15" x14ac:dyDescent="0.25"/>
  <cols>
    <col min="1" max="1" width="35.42578125" style="90" customWidth="1"/>
    <col min="2" max="2" width="35.7109375" style="90" customWidth="1"/>
    <col min="3" max="3" width="12.7109375" style="90" customWidth="1"/>
    <col min="4" max="4" width="16.28515625" style="90" customWidth="1"/>
    <col min="5" max="5" width="12.28515625" style="90" customWidth="1"/>
    <col min="6" max="6" width="17.7109375" style="42" customWidth="1"/>
    <col min="7" max="7" width="13.28515625" style="42" customWidth="1"/>
    <col min="8" max="8" width="20.28515625" style="42" customWidth="1"/>
    <col min="9" max="9" width="11.28515625" style="90" customWidth="1"/>
    <col min="10" max="10" width="19.7109375" style="90" customWidth="1"/>
    <col min="11" max="11" width="9.140625" style="90"/>
    <col min="12" max="14" width="0" style="90" hidden="1" customWidth="1"/>
    <col min="15" max="238" width="9.140625" style="90"/>
    <col min="239" max="239" width="37.28515625" style="90" customWidth="1"/>
    <col min="240" max="242" width="9.140625" style="90"/>
    <col min="243" max="248" width="9.28515625" style="90" customWidth="1"/>
    <col min="249" max="494" width="9.140625" style="90"/>
    <col min="495" max="495" width="37.28515625" style="90" customWidth="1"/>
    <col min="496" max="498" width="9.140625" style="90"/>
    <col min="499" max="504" width="9.28515625" style="90" customWidth="1"/>
    <col min="505" max="750" width="9.140625" style="90"/>
    <col min="751" max="751" width="37.28515625" style="90" customWidth="1"/>
    <col min="752" max="754" width="9.140625" style="90"/>
    <col min="755" max="760" width="9.28515625" style="90" customWidth="1"/>
    <col min="761" max="1006" width="9.140625" style="90"/>
    <col min="1007" max="1007" width="37.28515625" style="90" customWidth="1"/>
    <col min="1008" max="1010" width="9.140625" style="90"/>
    <col min="1011" max="1016" width="9.28515625" style="90" customWidth="1"/>
    <col min="1017" max="1262" width="9.140625" style="90"/>
    <col min="1263" max="1263" width="37.28515625" style="90" customWidth="1"/>
    <col min="1264" max="1266" width="9.140625" style="90"/>
    <col min="1267" max="1272" width="9.28515625" style="90" customWidth="1"/>
    <col min="1273" max="1518" width="9.140625" style="90"/>
    <col min="1519" max="1519" width="37.28515625" style="90" customWidth="1"/>
    <col min="1520" max="1522" width="9.140625" style="90"/>
    <col min="1523" max="1528" width="9.28515625" style="90" customWidth="1"/>
    <col min="1529" max="1774" width="9.140625" style="90"/>
    <col min="1775" max="1775" width="37.28515625" style="90" customWidth="1"/>
    <col min="1776" max="1778" width="9.140625" style="90"/>
    <col min="1779" max="1784" width="9.28515625" style="90" customWidth="1"/>
    <col min="1785" max="2030" width="9.140625" style="90"/>
    <col min="2031" max="2031" width="37.28515625" style="90" customWidth="1"/>
    <col min="2032" max="2034" width="9.140625" style="90"/>
    <col min="2035" max="2040" width="9.28515625" style="90" customWidth="1"/>
    <col min="2041" max="2286" width="9.140625" style="90"/>
    <col min="2287" max="2287" width="37.28515625" style="90" customWidth="1"/>
    <col min="2288" max="2290" width="9.140625" style="90"/>
    <col min="2291" max="2296" width="9.28515625" style="90" customWidth="1"/>
    <col min="2297" max="2542" width="9.140625" style="90"/>
    <col min="2543" max="2543" width="37.28515625" style="90" customWidth="1"/>
    <col min="2544" max="2546" width="9.140625" style="90"/>
    <col min="2547" max="2552" width="9.28515625" style="90" customWidth="1"/>
    <col min="2553" max="2798" width="9.140625" style="90"/>
    <col min="2799" max="2799" width="37.28515625" style="90" customWidth="1"/>
    <col min="2800" max="2802" width="9.140625" style="90"/>
    <col min="2803" max="2808" width="9.28515625" style="90" customWidth="1"/>
    <col min="2809" max="3054" width="9.140625" style="90"/>
    <col min="3055" max="3055" width="37.28515625" style="90" customWidth="1"/>
    <col min="3056" max="3058" width="9.140625" style="90"/>
    <col min="3059" max="3064" width="9.28515625" style="90" customWidth="1"/>
    <col min="3065" max="3310" width="9.140625" style="90"/>
    <col min="3311" max="3311" width="37.28515625" style="90" customWidth="1"/>
    <col min="3312" max="3314" width="9.140625" style="90"/>
    <col min="3315" max="3320" width="9.28515625" style="90" customWidth="1"/>
    <col min="3321" max="3566" width="9.140625" style="90"/>
    <col min="3567" max="3567" width="37.28515625" style="90" customWidth="1"/>
    <col min="3568" max="3570" width="9.140625" style="90"/>
    <col min="3571" max="3576" width="9.28515625" style="90" customWidth="1"/>
    <col min="3577" max="3822" width="9.140625" style="90"/>
    <col min="3823" max="3823" width="37.28515625" style="90" customWidth="1"/>
    <col min="3824" max="3826" width="9.140625" style="90"/>
    <col min="3827" max="3832" width="9.28515625" style="90" customWidth="1"/>
    <col min="3833" max="4078" width="9.140625" style="90"/>
    <col min="4079" max="4079" width="37.28515625" style="90" customWidth="1"/>
    <col min="4080" max="4082" width="9.140625" style="90"/>
    <col min="4083" max="4088" width="9.28515625" style="90" customWidth="1"/>
    <col min="4089" max="4334" width="9.140625" style="90"/>
    <col min="4335" max="4335" width="37.28515625" style="90" customWidth="1"/>
    <col min="4336" max="4338" width="9.140625" style="90"/>
    <col min="4339" max="4344" width="9.28515625" style="90" customWidth="1"/>
    <col min="4345" max="4590" width="9.140625" style="90"/>
    <col min="4591" max="4591" width="37.28515625" style="90" customWidth="1"/>
    <col min="4592" max="4594" width="9.140625" style="90"/>
    <col min="4595" max="4600" width="9.28515625" style="90" customWidth="1"/>
    <col min="4601" max="4846" width="9.140625" style="90"/>
    <col min="4847" max="4847" width="37.28515625" style="90" customWidth="1"/>
    <col min="4848" max="4850" width="9.140625" style="90"/>
    <col min="4851" max="4856" width="9.28515625" style="90" customWidth="1"/>
    <col min="4857" max="5102" width="9.140625" style="90"/>
    <col min="5103" max="5103" width="37.28515625" style="90" customWidth="1"/>
    <col min="5104" max="5106" width="9.140625" style="90"/>
    <col min="5107" max="5112" width="9.28515625" style="90" customWidth="1"/>
    <col min="5113" max="5358" width="9.140625" style="90"/>
    <col min="5359" max="5359" width="37.28515625" style="90" customWidth="1"/>
    <col min="5360" max="5362" width="9.140625" style="90"/>
    <col min="5363" max="5368" width="9.28515625" style="90" customWidth="1"/>
    <col min="5369" max="5614" width="9.140625" style="90"/>
    <col min="5615" max="5615" width="37.28515625" style="90" customWidth="1"/>
    <col min="5616" max="5618" width="9.140625" style="90"/>
    <col min="5619" max="5624" width="9.28515625" style="90" customWidth="1"/>
    <col min="5625" max="5870" width="9.140625" style="90"/>
    <col min="5871" max="5871" width="37.28515625" style="90" customWidth="1"/>
    <col min="5872" max="5874" width="9.140625" style="90"/>
    <col min="5875" max="5880" width="9.28515625" style="90" customWidth="1"/>
    <col min="5881" max="6126" width="9.140625" style="90"/>
    <col min="6127" max="6127" width="37.28515625" style="90" customWidth="1"/>
    <col min="6128" max="6130" width="9.140625" style="90"/>
    <col min="6131" max="6136" width="9.28515625" style="90" customWidth="1"/>
    <col min="6137" max="6382" width="9.140625" style="90"/>
    <col min="6383" max="6383" width="37.28515625" style="90" customWidth="1"/>
    <col min="6384" max="6386" width="9.140625" style="90"/>
    <col min="6387" max="6392" width="9.28515625" style="90" customWidth="1"/>
    <col min="6393" max="6638" width="9.140625" style="90"/>
    <col min="6639" max="6639" width="37.28515625" style="90" customWidth="1"/>
    <col min="6640" max="6642" width="9.140625" style="90"/>
    <col min="6643" max="6648" width="9.28515625" style="90" customWidth="1"/>
    <col min="6649" max="6894" width="9.140625" style="90"/>
    <col min="6895" max="6895" width="37.28515625" style="90" customWidth="1"/>
    <col min="6896" max="6898" width="9.140625" style="90"/>
    <col min="6899" max="6904" width="9.28515625" style="90" customWidth="1"/>
    <col min="6905" max="7150" width="9.140625" style="90"/>
    <col min="7151" max="7151" width="37.28515625" style="90" customWidth="1"/>
    <col min="7152" max="7154" width="9.140625" style="90"/>
    <col min="7155" max="7160" width="9.28515625" style="90" customWidth="1"/>
    <col min="7161" max="7406" width="9.140625" style="90"/>
    <col min="7407" max="7407" width="37.28515625" style="90" customWidth="1"/>
    <col min="7408" max="7410" width="9.140625" style="90"/>
    <col min="7411" max="7416" width="9.28515625" style="90" customWidth="1"/>
    <col min="7417" max="7662" width="9.140625" style="90"/>
    <col min="7663" max="7663" width="37.28515625" style="90" customWidth="1"/>
    <col min="7664" max="7666" width="9.140625" style="90"/>
    <col min="7667" max="7672" width="9.28515625" style="90" customWidth="1"/>
    <col min="7673" max="7918" width="9.140625" style="90"/>
    <col min="7919" max="7919" width="37.28515625" style="90" customWidth="1"/>
    <col min="7920" max="7922" width="9.140625" style="90"/>
    <col min="7923" max="7928" width="9.28515625" style="90" customWidth="1"/>
    <col min="7929" max="8174" width="9.140625" style="90"/>
    <col min="8175" max="8175" width="37.28515625" style="90" customWidth="1"/>
    <col min="8176" max="8178" width="9.140625" style="90"/>
    <col min="8179" max="8184" width="9.28515625" style="90" customWidth="1"/>
    <col min="8185" max="8430" width="9.140625" style="90"/>
    <col min="8431" max="8431" width="37.28515625" style="90" customWidth="1"/>
    <col min="8432" max="8434" width="9.140625" style="90"/>
    <col min="8435" max="8440" width="9.28515625" style="90" customWidth="1"/>
    <col min="8441" max="8686" width="9.140625" style="90"/>
    <col min="8687" max="8687" width="37.28515625" style="90" customWidth="1"/>
    <col min="8688" max="8690" width="9.140625" style="90"/>
    <col min="8691" max="8696" width="9.28515625" style="90" customWidth="1"/>
    <col min="8697" max="8942" width="9.140625" style="90"/>
    <col min="8943" max="8943" width="37.28515625" style="90" customWidth="1"/>
    <col min="8944" max="8946" width="9.140625" style="90"/>
    <col min="8947" max="8952" width="9.28515625" style="90" customWidth="1"/>
    <col min="8953" max="9198" width="9.140625" style="90"/>
    <col min="9199" max="9199" width="37.28515625" style="90" customWidth="1"/>
    <col min="9200" max="9202" width="9.140625" style="90"/>
    <col min="9203" max="9208" width="9.28515625" style="90" customWidth="1"/>
    <col min="9209" max="9454" width="9.140625" style="90"/>
    <col min="9455" max="9455" width="37.28515625" style="90" customWidth="1"/>
    <col min="9456" max="9458" width="9.140625" style="90"/>
    <col min="9459" max="9464" width="9.28515625" style="90" customWidth="1"/>
    <col min="9465" max="9710" width="9.140625" style="90"/>
    <col min="9711" max="9711" width="37.28515625" style="90" customWidth="1"/>
    <col min="9712" max="9714" width="9.140625" style="90"/>
    <col min="9715" max="9720" width="9.28515625" style="90" customWidth="1"/>
    <col min="9721" max="9966" width="9.140625" style="90"/>
    <col min="9967" max="9967" width="37.28515625" style="90" customWidth="1"/>
    <col min="9968" max="9970" width="9.140625" style="90"/>
    <col min="9971" max="9976" width="9.28515625" style="90" customWidth="1"/>
    <col min="9977" max="10222" width="9.140625" style="90"/>
    <col min="10223" max="10223" width="37.28515625" style="90" customWidth="1"/>
    <col min="10224" max="10226" width="9.140625" style="90"/>
    <col min="10227" max="10232" width="9.28515625" style="90" customWidth="1"/>
    <col min="10233" max="10478" width="9.140625" style="90"/>
    <col min="10479" max="10479" width="37.28515625" style="90" customWidth="1"/>
    <col min="10480" max="10482" width="9.140625" style="90"/>
    <col min="10483" max="10488" width="9.28515625" style="90" customWidth="1"/>
    <col min="10489" max="10734" width="9.140625" style="90"/>
    <col min="10735" max="10735" width="37.28515625" style="90" customWidth="1"/>
    <col min="10736" max="10738" width="9.140625" style="90"/>
    <col min="10739" max="10744" width="9.28515625" style="90" customWidth="1"/>
    <col min="10745" max="10990" width="9.140625" style="90"/>
    <col min="10991" max="10991" width="37.28515625" style="90" customWidth="1"/>
    <col min="10992" max="10994" width="9.140625" style="90"/>
    <col min="10995" max="11000" width="9.28515625" style="90" customWidth="1"/>
    <col min="11001" max="11246" width="9.140625" style="90"/>
    <col min="11247" max="11247" width="37.28515625" style="90" customWidth="1"/>
    <col min="11248" max="11250" width="9.140625" style="90"/>
    <col min="11251" max="11256" width="9.28515625" style="90" customWidth="1"/>
    <col min="11257" max="11502" width="9.140625" style="90"/>
    <col min="11503" max="11503" width="37.28515625" style="90" customWidth="1"/>
    <col min="11504" max="11506" width="9.140625" style="90"/>
    <col min="11507" max="11512" width="9.28515625" style="90" customWidth="1"/>
    <col min="11513" max="11758" width="9.140625" style="90"/>
    <col min="11759" max="11759" width="37.28515625" style="90" customWidth="1"/>
    <col min="11760" max="11762" width="9.140625" style="90"/>
    <col min="11763" max="11768" width="9.28515625" style="90" customWidth="1"/>
    <col min="11769" max="12014" width="9.140625" style="90"/>
    <col min="12015" max="12015" width="37.28515625" style="90" customWidth="1"/>
    <col min="12016" max="12018" width="9.140625" style="90"/>
    <col min="12019" max="12024" width="9.28515625" style="90" customWidth="1"/>
    <col min="12025" max="12270" width="9.140625" style="90"/>
    <col min="12271" max="12271" width="37.28515625" style="90" customWidth="1"/>
    <col min="12272" max="12274" width="9.140625" style="90"/>
    <col min="12275" max="12280" width="9.28515625" style="90" customWidth="1"/>
    <col min="12281" max="12526" width="9.140625" style="90"/>
    <col min="12527" max="12527" width="37.28515625" style="90" customWidth="1"/>
    <col min="12528" max="12530" width="9.140625" style="90"/>
    <col min="12531" max="12536" width="9.28515625" style="90" customWidth="1"/>
    <col min="12537" max="12782" width="9.140625" style="90"/>
    <col min="12783" max="12783" width="37.28515625" style="90" customWidth="1"/>
    <col min="12784" max="12786" width="9.140625" style="90"/>
    <col min="12787" max="12792" width="9.28515625" style="90" customWidth="1"/>
    <col min="12793" max="13038" width="9.140625" style="90"/>
    <col min="13039" max="13039" width="37.28515625" style="90" customWidth="1"/>
    <col min="13040" max="13042" width="9.140625" style="90"/>
    <col min="13043" max="13048" width="9.28515625" style="90" customWidth="1"/>
    <col min="13049" max="13294" width="9.140625" style="90"/>
    <col min="13295" max="13295" width="37.28515625" style="90" customWidth="1"/>
    <col min="13296" max="13298" width="9.140625" style="90"/>
    <col min="13299" max="13304" width="9.28515625" style="90" customWidth="1"/>
    <col min="13305" max="13550" width="9.140625" style="90"/>
    <col min="13551" max="13551" width="37.28515625" style="90" customWidth="1"/>
    <col min="13552" max="13554" width="9.140625" style="90"/>
    <col min="13555" max="13560" width="9.28515625" style="90" customWidth="1"/>
    <col min="13561" max="13806" width="9.140625" style="90"/>
    <col min="13807" max="13807" width="37.28515625" style="90" customWidth="1"/>
    <col min="13808" max="13810" width="9.140625" style="90"/>
    <col min="13811" max="13816" width="9.28515625" style="90" customWidth="1"/>
    <col min="13817" max="14062" width="9.140625" style="90"/>
    <col min="14063" max="14063" width="37.28515625" style="90" customWidth="1"/>
    <col min="14064" max="14066" width="9.140625" style="90"/>
    <col min="14067" max="14072" width="9.28515625" style="90" customWidth="1"/>
    <col min="14073" max="14318" width="9.140625" style="90"/>
    <col min="14319" max="14319" width="37.28515625" style="90" customWidth="1"/>
    <col min="14320" max="14322" width="9.140625" style="90"/>
    <col min="14323" max="14328" width="9.28515625" style="90" customWidth="1"/>
    <col min="14329" max="14574" width="9.140625" style="90"/>
    <col min="14575" max="14575" width="37.28515625" style="90" customWidth="1"/>
    <col min="14576" max="14578" width="9.140625" style="90"/>
    <col min="14579" max="14584" width="9.28515625" style="90" customWidth="1"/>
    <col min="14585" max="14830" width="9.140625" style="90"/>
    <col min="14831" max="14831" width="37.28515625" style="90" customWidth="1"/>
    <col min="14832" max="14834" width="9.140625" style="90"/>
    <col min="14835" max="14840" width="9.28515625" style="90" customWidth="1"/>
    <col min="14841" max="15086" width="9.140625" style="90"/>
    <col min="15087" max="15087" width="37.28515625" style="90" customWidth="1"/>
    <col min="15088" max="15090" width="9.140625" style="90"/>
    <col min="15091" max="15096" width="9.28515625" style="90" customWidth="1"/>
    <col min="15097" max="15342" width="9.140625" style="90"/>
    <col min="15343" max="15343" width="37.28515625" style="90" customWidth="1"/>
    <col min="15344" max="15346" width="9.140625" style="90"/>
    <col min="15347" max="15352" width="9.28515625" style="90" customWidth="1"/>
    <col min="15353" max="15598" width="9.140625" style="90"/>
    <col min="15599" max="15599" width="37.28515625" style="90" customWidth="1"/>
    <col min="15600" max="15602" width="9.140625" style="90"/>
    <col min="15603" max="15608" width="9.28515625" style="90" customWidth="1"/>
    <col min="15609" max="15854" width="9.140625" style="90"/>
    <col min="15855" max="15855" width="37.28515625" style="90" customWidth="1"/>
    <col min="15856" max="15858" width="9.140625" style="90"/>
    <col min="15859" max="15864" width="9.28515625" style="90" customWidth="1"/>
    <col min="15865" max="16110" width="9.140625" style="90"/>
    <col min="16111" max="16111" width="37.28515625" style="90" customWidth="1"/>
    <col min="16112" max="16114" width="9.140625" style="90"/>
    <col min="16115" max="16120" width="9.28515625" style="90" customWidth="1"/>
    <col min="16121" max="16384" width="9.140625" style="90"/>
  </cols>
  <sheetData>
    <row r="1" spans="1:14" ht="25.9" customHeight="1" x14ac:dyDescent="0.3">
      <c r="A1" s="257" t="s">
        <v>116</v>
      </c>
      <c r="B1" s="257"/>
      <c r="C1" s="257"/>
      <c r="D1" s="257"/>
      <c r="E1" s="257"/>
      <c r="F1" s="257"/>
      <c r="G1" s="257"/>
      <c r="H1" s="257"/>
    </row>
    <row r="2" spans="1:14" ht="15.75" customHeight="1" x14ac:dyDescent="0.3">
      <c r="A2" s="44"/>
      <c r="B2" s="91"/>
      <c r="C2" s="91"/>
      <c r="D2" s="91"/>
      <c r="E2" s="91"/>
      <c r="F2" s="91"/>
      <c r="G2" s="91"/>
      <c r="H2" s="91"/>
    </row>
    <row r="3" spans="1:14" ht="15.6" customHeight="1" thickBot="1" x14ac:dyDescent="0.3">
      <c r="A3" s="3" t="s">
        <v>181</v>
      </c>
      <c r="B3" s="3"/>
      <c r="F3" s="90"/>
      <c r="G3" s="90"/>
      <c r="H3" s="90"/>
    </row>
    <row r="4" spans="1:14" ht="15.6" customHeight="1" x14ac:dyDescent="0.25">
      <c r="A4" s="259" t="s">
        <v>117</v>
      </c>
      <c r="B4" s="262" t="s">
        <v>118</v>
      </c>
      <c r="C4" s="265" t="s">
        <v>119</v>
      </c>
      <c r="D4" s="266"/>
      <c r="E4" s="315" t="s">
        <v>90</v>
      </c>
      <c r="F4" s="315"/>
      <c r="G4" s="315"/>
      <c r="H4" s="315"/>
      <c r="I4" s="315"/>
      <c r="J4" s="315"/>
      <c r="L4" s="316" t="s">
        <v>120</v>
      </c>
      <c r="M4" s="316"/>
      <c r="N4" s="316"/>
    </row>
    <row r="5" spans="1:14" ht="39" customHeight="1" x14ac:dyDescent="0.25">
      <c r="A5" s="260"/>
      <c r="B5" s="263"/>
      <c r="C5" s="267"/>
      <c r="D5" s="268"/>
      <c r="E5" s="317" t="s">
        <v>121</v>
      </c>
      <c r="F5" s="317"/>
      <c r="G5" s="317" t="s">
        <v>122</v>
      </c>
      <c r="H5" s="317"/>
      <c r="I5" s="317" t="s">
        <v>123</v>
      </c>
      <c r="J5" s="317"/>
      <c r="L5" s="316"/>
      <c r="M5" s="316"/>
      <c r="N5" s="316"/>
    </row>
    <row r="6" spans="1:14" ht="82.15" customHeight="1" thickBot="1" x14ac:dyDescent="0.3">
      <c r="A6" s="261"/>
      <c r="B6" s="264"/>
      <c r="C6" s="110" t="s">
        <v>108</v>
      </c>
      <c r="D6" s="110" t="s">
        <v>124</v>
      </c>
      <c r="E6" s="110" t="s">
        <v>108</v>
      </c>
      <c r="F6" s="110" t="s">
        <v>124</v>
      </c>
      <c r="G6" s="110" t="s">
        <v>108</v>
      </c>
      <c r="H6" s="110" t="s">
        <v>124</v>
      </c>
      <c r="I6" s="110" t="s">
        <v>108</v>
      </c>
      <c r="J6" s="110" t="s">
        <v>124</v>
      </c>
      <c r="L6" s="111" t="s">
        <v>108</v>
      </c>
      <c r="M6" s="111" t="s">
        <v>109</v>
      </c>
      <c r="N6" s="111" t="s">
        <v>125</v>
      </c>
    </row>
    <row r="7" spans="1:14" ht="37.9" customHeight="1" x14ac:dyDescent="0.25">
      <c r="A7" s="253" t="s">
        <v>126</v>
      </c>
      <c r="B7" s="112" t="s">
        <v>127</v>
      </c>
      <c r="C7" s="113">
        <f>E7+G7+I7</f>
        <v>0</v>
      </c>
      <c r="D7" s="113">
        <f>F7+H7+J7</f>
        <v>0</v>
      </c>
      <c r="E7" s="113"/>
      <c r="F7" s="113"/>
      <c r="G7" s="113"/>
      <c r="H7" s="129"/>
      <c r="I7" s="114"/>
      <c r="J7" s="114"/>
      <c r="L7" s="115">
        <f>M7+N7</f>
        <v>0</v>
      </c>
      <c r="M7" s="116"/>
      <c r="N7" s="116"/>
    </row>
    <row r="8" spans="1:14" ht="19.899999999999999" customHeight="1" x14ac:dyDescent="0.25">
      <c r="A8" s="254"/>
      <c r="B8" s="112" t="s">
        <v>128</v>
      </c>
      <c r="C8" s="113">
        <f t="shared" ref="C8:D18" si="0">E8+G8+I8</f>
        <v>0</v>
      </c>
      <c r="D8" s="113">
        <f t="shared" si="0"/>
        <v>0</v>
      </c>
      <c r="E8" s="113"/>
      <c r="F8" s="113"/>
      <c r="G8" s="113"/>
      <c r="H8" s="129"/>
      <c r="I8" s="114"/>
      <c r="J8" s="114"/>
      <c r="L8" s="115">
        <f t="shared" ref="L8:L39" si="1">M8+N8</f>
        <v>0</v>
      </c>
      <c r="M8" s="116"/>
      <c r="N8" s="116"/>
    </row>
    <row r="9" spans="1:14" ht="49.9" customHeight="1" x14ac:dyDescent="0.25">
      <c r="A9" s="255"/>
      <c r="B9" s="112" t="s">
        <v>129</v>
      </c>
      <c r="C9" s="113">
        <f t="shared" si="0"/>
        <v>0</v>
      </c>
      <c r="D9" s="113">
        <f t="shared" si="0"/>
        <v>0</v>
      </c>
      <c r="E9" s="113"/>
      <c r="F9" s="113"/>
      <c r="G9" s="113"/>
      <c r="H9" s="129"/>
      <c r="I9" s="114"/>
      <c r="J9" s="114"/>
      <c r="L9" s="115">
        <f t="shared" si="1"/>
        <v>0</v>
      </c>
      <c r="M9" s="116"/>
      <c r="N9" s="116"/>
    </row>
    <row r="10" spans="1:14" ht="19.899999999999999" customHeight="1" x14ac:dyDescent="0.25">
      <c r="A10" s="95" t="s">
        <v>130</v>
      </c>
      <c r="B10" s="112" t="s">
        <v>131</v>
      </c>
      <c r="C10" s="113">
        <f t="shared" si="0"/>
        <v>0</v>
      </c>
      <c r="D10" s="113">
        <f t="shared" si="0"/>
        <v>0</v>
      </c>
      <c r="E10" s="113"/>
      <c r="F10" s="113"/>
      <c r="G10" s="113"/>
      <c r="H10" s="129"/>
      <c r="I10" s="114"/>
      <c r="J10" s="114"/>
      <c r="L10" s="115">
        <f t="shared" si="1"/>
        <v>0</v>
      </c>
      <c r="M10" s="116"/>
      <c r="N10" s="116"/>
    </row>
    <row r="11" spans="1:14" ht="19.899999999999999" customHeight="1" x14ac:dyDescent="0.25">
      <c r="A11" s="95" t="s">
        <v>132</v>
      </c>
      <c r="B11" s="112" t="s">
        <v>133</v>
      </c>
      <c r="C11" s="113">
        <f t="shared" si="0"/>
        <v>0</v>
      </c>
      <c r="D11" s="113">
        <f t="shared" si="0"/>
        <v>0</v>
      </c>
      <c r="E11" s="113"/>
      <c r="F11" s="113"/>
      <c r="G11" s="113"/>
      <c r="H11" s="129"/>
      <c r="I11" s="114"/>
      <c r="J11" s="114"/>
      <c r="L11" s="115">
        <f t="shared" si="1"/>
        <v>0</v>
      </c>
      <c r="M11" s="116"/>
      <c r="N11" s="116"/>
    </row>
    <row r="12" spans="1:14" ht="19.899999999999999" customHeight="1" x14ac:dyDescent="0.25">
      <c r="A12" s="95" t="s">
        <v>134</v>
      </c>
      <c r="B12" s="112" t="s">
        <v>135</v>
      </c>
      <c r="C12" s="113">
        <f t="shared" si="0"/>
        <v>0</v>
      </c>
      <c r="D12" s="113">
        <f t="shared" si="0"/>
        <v>0</v>
      </c>
      <c r="E12" s="113"/>
      <c r="F12" s="113"/>
      <c r="G12" s="113"/>
      <c r="H12" s="129"/>
      <c r="I12" s="114"/>
      <c r="J12" s="114"/>
      <c r="L12" s="115">
        <f t="shared" si="1"/>
        <v>0</v>
      </c>
      <c r="M12" s="116"/>
      <c r="N12" s="116"/>
    </row>
    <row r="13" spans="1:14" ht="19.899999999999999" customHeight="1" x14ac:dyDescent="0.25">
      <c r="A13" s="96" t="s">
        <v>15</v>
      </c>
      <c r="B13" s="112" t="s">
        <v>16</v>
      </c>
      <c r="C13" s="113">
        <f t="shared" si="0"/>
        <v>0</v>
      </c>
      <c r="D13" s="113">
        <f t="shared" si="0"/>
        <v>0</v>
      </c>
      <c r="E13" s="113"/>
      <c r="F13" s="113"/>
      <c r="G13" s="113"/>
      <c r="H13" s="129"/>
      <c r="I13" s="114"/>
      <c r="J13" s="114"/>
      <c r="L13" s="115">
        <f t="shared" si="1"/>
        <v>0</v>
      </c>
      <c r="M13" s="116"/>
      <c r="N13" s="116"/>
    </row>
    <row r="14" spans="1:14" ht="16.149999999999999" customHeight="1" x14ac:dyDescent="0.25">
      <c r="A14" s="95" t="s">
        <v>136</v>
      </c>
      <c r="B14" s="112" t="s">
        <v>137</v>
      </c>
      <c r="C14" s="113">
        <f t="shared" si="0"/>
        <v>0</v>
      </c>
      <c r="D14" s="113">
        <f t="shared" si="0"/>
        <v>0</v>
      </c>
      <c r="E14" s="113"/>
      <c r="F14" s="113"/>
      <c r="G14" s="113"/>
      <c r="H14" s="129"/>
      <c r="I14" s="114"/>
      <c r="J14" s="114"/>
      <c r="L14" s="115">
        <f t="shared" si="1"/>
        <v>0</v>
      </c>
      <c r="M14" s="116"/>
      <c r="N14" s="116"/>
    </row>
    <row r="15" spans="1:14" ht="19.899999999999999" customHeight="1" x14ac:dyDescent="0.25">
      <c r="A15" s="95" t="s">
        <v>138</v>
      </c>
      <c r="B15" s="112" t="s">
        <v>139</v>
      </c>
      <c r="C15" s="113">
        <f t="shared" si="0"/>
        <v>0</v>
      </c>
      <c r="D15" s="113">
        <f t="shared" si="0"/>
        <v>0</v>
      </c>
      <c r="E15" s="113"/>
      <c r="F15" s="113"/>
      <c r="G15" s="113"/>
      <c r="H15" s="129"/>
      <c r="I15" s="114"/>
      <c r="J15" s="114"/>
      <c r="L15" s="115">
        <f t="shared" si="1"/>
        <v>0</v>
      </c>
      <c r="M15" s="116"/>
      <c r="N15" s="116"/>
    </row>
    <row r="16" spans="1:14" ht="19.899999999999999" customHeight="1" x14ac:dyDescent="0.25">
      <c r="A16" s="95" t="s">
        <v>140</v>
      </c>
      <c r="B16" s="112" t="s">
        <v>141</v>
      </c>
      <c r="C16" s="113">
        <f t="shared" si="0"/>
        <v>0</v>
      </c>
      <c r="D16" s="113">
        <f t="shared" si="0"/>
        <v>0</v>
      </c>
      <c r="E16" s="113"/>
      <c r="F16" s="113"/>
      <c r="G16" s="113"/>
      <c r="H16" s="129"/>
      <c r="I16" s="114"/>
      <c r="J16" s="114"/>
      <c r="L16" s="115">
        <f t="shared" si="1"/>
        <v>0</v>
      </c>
      <c r="M16" s="116"/>
      <c r="N16" s="116"/>
    </row>
    <row r="17" spans="1:14" ht="19.899999999999999" customHeight="1" x14ac:dyDescent="0.25">
      <c r="A17" s="95" t="s">
        <v>27</v>
      </c>
      <c r="B17" s="112" t="s">
        <v>28</v>
      </c>
      <c r="C17" s="113">
        <f t="shared" si="0"/>
        <v>0</v>
      </c>
      <c r="D17" s="113">
        <f t="shared" si="0"/>
        <v>0</v>
      </c>
      <c r="E17" s="113"/>
      <c r="F17" s="113"/>
      <c r="G17" s="113"/>
      <c r="H17" s="129"/>
      <c r="I17" s="114"/>
      <c r="J17" s="114"/>
      <c r="L17" s="115">
        <f t="shared" si="1"/>
        <v>0</v>
      </c>
      <c r="M17" s="116"/>
      <c r="N17" s="116"/>
    </row>
    <row r="18" spans="1:14" ht="19.899999999999999" customHeight="1" x14ac:dyDescent="0.25">
      <c r="A18" s="95" t="s">
        <v>142</v>
      </c>
      <c r="B18" s="112" t="s">
        <v>143</v>
      </c>
      <c r="C18" s="113">
        <f t="shared" si="0"/>
        <v>0</v>
      </c>
      <c r="D18" s="113">
        <f t="shared" si="0"/>
        <v>0</v>
      </c>
      <c r="E18" s="113"/>
      <c r="F18" s="113"/>
      <c r="G18" s="113"/>
      <c r="H18" s="129"/>
      <c r="I18" s="114"/>
      <c r="J18" s="114"/>
      <c r="L18" s="115">
        <f t="shared" si="1"/>
        <v>0</v>
      </c>
      <c r="M18" s="116"/>
      <c r="N18" s="116"/>
    </row>
    <row r="19" spans="1:14" ht="19.899999999999999" customHeight="1" x14ac:dyDescent="0.25">
      <c r="A19" s="95" t="s">
        <v>144</v>
      </c>
      <c r="B19" s="112"/>
      <c r="C19" s="113">
        <f t="shared" ref="C19:J19" si="2">SUM(C20:C22)</f>
        <v>0</v>
      </c>
      <c r="D19" s="113">
        <f t="shared" si="2"/>
        <v>0</v>
      </c>
      <c r="E19" s="113">
        <f t="shared" si="2"/>
        <v>0</v>
      </c>
      <c r="F19" s="113">
        <f t="shared" si="2"/>
        <v>0</v>
      </c>
      <c r="G19" s="113">
        <f t="shared" si="2"/>
        <v>0</v>
      </c>
      <c r="H19" s="129">
        <f t="shared" si="2"/>
        <v>0</v>
      </c>
      <c r="I19" s="113">
        <f t="shared" si="2"/>
        <v>0</v>
      </c>
      <c r="J19" s="113">
        <f t="shared" si="2"/>
        <v>0</v>
      </c>
      <c r="L19" s="115">
        <f t="shared" si="1"/>
        <v>0</v>
      </c>
      <c r="M19" s="113">
        <f t="shared" ref="M19:N19" si="3">SUM(M20:M22)</f>
        <v>0</v>
      </c>
      <c r="N19" s="113">
        <f t="shared" si="3"/>
        <v>0</v>
      </c>
    </row>
    <row r="20" spans="1:14" ht="19.899999999999999" customHeight="1" x14ac:dyDescent="0.25">
      <c r="A20" s="313" t="s">
        <v>145</v>
      </c>
      <c r="B20" s="117" t="s">
        <v>146</v>
      </c>
      <c r="C20" s="113">
        <f t="shared" ref="C20:D38" si="4">E20+G20+I20</f>
        <v>0</v>
      </c>
      <c r="D20" s="113">
        <f t="shared" si="4"/>
        <v>0</v>
      </c>
      <c r="E20" s="113"/>
      <c r="F20" s="113"/>
      <c r="G20" s="113"/>
      <c r="H20" s="129"/>
      <c r="I20" s="114"/>
      <c r="J20" s="114"/>
      <c r="L20" s="115">
        <f t="shared" si="1"/>
        <v>0</v>
      </c>
      <c r="M20" s="116"/>
      <c r="N20" s="116"/>
    </row>
    <row r="21" spans="1:14" ht="46.15" customHeight="1" x14ac:dyDescent="0.25">
      <c r="A21" s="254"/>
      <c r="B21" s="118" t="s">
        <v>147</v>
      </c>
      <c r="C21" s="113">
        <f t="shared" si="4"/>
        <v>0</v>
      </c>
      <c r="D21" s="113">
        <f t="shared" si="4"/>
        <v>0</v>
      </c>
      <c r="E21" s="113"/>
      <c r="F21" s="113"/>
      <c r="G21" s="113"/>
      <c r="H21" s="129"/>
      <c r="I21" s="114"/>
      <c r="J21" s="114"/>
      <c r="L21" s="115">
        <f t="shared" si="1"/>
        <v>0</v>
      </c>
      <c r="M21" s="116"/>
      <c r="N21" s="116"/>
    </row>
    <row r="22" spans="1:14" ht="32.450000000000003" customHeight="1" x14ac:dyDescent="0.25">
      <c r="A22" s="255"/>
      <c r="B22" s="118" t="s">
        <v>148</v>
      </c>
      <c r="C22" s="113">
        <f t="shared" si="4"/>
        <v>0</v>
      </c>
      <c r="D22" s="113">
        <f t="shared" si="4"/>
        <v>0</v>
      </c>
      <c r="E22" s="113"/>
      <c r="F22" s="113"/>
      <c r="G22" s="113"/>
      <c r="H22" s="129"/>
      <c r="I22" s="114"/>
      <c r="J22" s="114"/>
      <c r="L22" s="115">
        <f t="shared" si="1"/>
        <v>0</v>
      </c>
      <c r="M22" s="116"/>
      <c r="N22" s="116"/>
    </row>
    <row r="23" spans="1:14" ht="23.45" customHeight="1" x14ac:dyDescent="0.25">
      <c r="A23" s="95" t="s">
        <v>149</v>
      </c>
      <c r="B23" s="118" t="s">
        <v>150</v>
      </c>
      <c r="C23" s="113">
        <f t="shared" si="4"/>
        <v>0</v>
      </c>
      <c r="D23" s="113">
        <f t="shared" si="4"/>
        <v>0</v>
      </c>
      <c r="E23" s="113"/>
      <c r="F23" s="113"/>
      <c r="G23" s="113"/>
      <c r="H23" s="129"/>
      <c r="I23" s="114"/>
      <c r="J23" s="114"/>
      <c r="L23" s="115">
        <f t="shared" si="1"/>
        <v>0</v>
      </c>
      <c r="M23" s="116"/>
      <c r="N23" s="116"/>
    </row>
    <row r="24" spans="1:14" ht="19.899999999999999" customHeight="1" x14ac:dyDescent="0.25">
      <c r="A24" s="96" t="s">
        <v>49</v>
      </c>
      <c r="B24" s="112" t="s">
        <v>50</v>
      </c>
      <c r="C24" s="113">
        <f t="shared" si="4"/>
        <v>600</v>
      </c>
      <c r="D24" s="113">
        <f t="shared" si="4"/>
        <v>600</v>
      </c>
      <c r="E24" s="113"/>
      <c r="F24" s="113"/>
      <c r="G24" s="113">
        <v>600</v>
      </c>
      <c r="H24" s="129">
        <v>600</v>
      </c>
      <c r="I24" s="114"/>
      <c r="J24" s="114"/>
      <c r="L24" s="115">
        <f t="shared" si="1"/>
        <v>0</v>
      </c>
      <c r="M24" s="116"/>
      <c r="N24" s="116"/>
    </row>
    <row r="25" spans="1:14" ht="19.899999999999999" customHeight="1" x14ac:dyDescent="0.25">
      <c r="A25" s="95" t="s">
        <v>151</v>
      </c>
      <c r="B25" s="112" t="s">
        <v>52</v>
      </c>
      <c r="C25" s="113">
        <f t="shared" si="4"/>
        <v>0</v>
      </c>
      <c r="D25" s="113">
        <f t="shared" si="4"/>
        <v>0</v>
      </c>
      <c r="E25" s="113"/>
      <c r="F25" s="113"/>
      <c r="G25" s="113"/>
      <c r="H25" s="129"/>
      <c r="I25" s="114"/>
      <c r="J25" s="114"/>
      <c r="L25" s="115">
        <f t="shared" si="1"/>
        <v>0</v>
      </c>
      <c r="M25" s="116"/>
      <c r="N25" s="116"/>
    </row>
    <row r="26" spans="1:14" ht="19.899999999999999" customHeight="1" x14ac:dyDescent="0.25">
      <c r="A26" s="95" t="s">
        <v>152</v>
      </c>
      <c r="B26" s="112" t="s">
        <v>153</v>
      </c>
      <c r="C26" s="113">
        <f t="shared" si="4"/>
        <v>0</v>
      </c>
      <c r="D26" s="113">
        <f t="shared" si="4"/>
        <v>0</v>
      </c>
      <c r="E26" s="113"/>
      <c r="F26" s="113"/>
      <c r="G26" s="113"/>
      <c r="H26" s="129"/>
      <c r="I26" s="114"/>
      <c r="J26" s="114"/>
      <c r="L26" s="115">
        <f t="shared" si="1"/>
        <v>0</v>
      </c>
      <c r="M26" s="116"/>
      <c r="N26" s="116"/>
    </row>
    <row r="27" spans="1:14" ht="19.899999999999999" customHeight="1" x14ac:dyDescent="0.25">
      <c r="A27" s="95" t="s">
        <v>154</v>
      </c>
      <c r="B27" s="112" t="s">
        <v>155</v>
      </c>
      <c r="C27" s="113">
        <f t="shared" si="4"/>
        <v>0</v>
      </c>
      <c r="D27" s="113">
        <f t="shared" si="4"/>
        <v>0</v>
      </c>
      <c r="E27" s="113"/>
      <c r="F27" s="113"/>
      <c r="G27" s="113"/>
      <c r="H27" s="129"/>
      <c r="I27" s="114"/>
      <c r="J27" s="114"/>
      <c r="L27" s="115">
        <f t="shared" si="1"/>
        <v>0</v>
      </c>
      <c r="M27" s="116"/>
      <c r="N27" s="116"/>
    </row>
    <row r="28" spans="1:14" ht="19.899999999999999" customHeight="1" x14ac:dyDescent="0.25">
      <c r="A28" s="95" t="s">
        <v>156</v>
      </c>
      <c r="B28" s="112" t="s">
        <v>157</v>
      </c>
      <c r="C28" s="113">
        <f t="shared" si="4"/>
        <v>0</v>
      </c>
      <c r="D28" s="113">
        <f t="shared" si="4"/>
        <v>0</v>
      </c>
      <c r="E28" s="113"/>
      <c r="F28" s="113"/>
      <c r="G28" s="113"/>
      <c r="H28" s="129"/>
      <c r="I28" s="114"/>
      <c r="J28" s="114"/>
      <c r="L28" s="115">
        <f t="shared" si="1"/>
        <v>0</v>
      </c>
      <c r="M28" s="116"/>
      <c r="N28" s="116"/>
    </row>
    <row r="29" spans="1:14" ht="19.899999999999999" customHeight="1" x14ac:dyDescent="0.25">
      <c r="A29" s="101" t="s">
        <v>158</v>
      </c>
      <c r="B29" s="112" t="s">
        <v>159</v>
      </c>
      <c r="C29" s="113">
        <f t="shared" si="4"/>
        <v>0</v>
      </c>
      <c r="D29" s="113">
        <f t="shared" si="4"/>
        <v>0</v>
      </c>
      <c r="E29" s="113"/>
      <c r="F29" s="113"/>
      <c r="G29" s="113"/>
      <c r="H29" s="129"/>
      <c r="I29" s="114"/>
      <c r="J29" s="114"/>
      <c r="L29" s="115">
        <f t="shared" si="1"/>
        <v>0</v>
      </c>
      <c r="M29" s="116"/>
      <c r="N29" s="116"/>
    </row>
    <row r="30" spans="1:14" ht="19.899999999999999" customHeight="1" x14ac:dyDescent="0.25">
      <c r="A30" s="95" t="s">
        <v>160</v>
      </c>
      <c r="B30" s="112" t="s">
        <v>161</v>
      </c>
      <c r="C30" s="113">
        <f t="shared" si="4"/>
        <v>0</v>
      </c>
      <c r="D30" s="113">
        <f t="shared" si="4"/>
        <v>0</v>
      </c>
      <c r="E30" s="113"/>
      <c r="F30" s="113"/>
      <c r="G30" s="113"/>
      <c r="H30" s="129"/>
      <c r="I30" s="114"/>
      <c r="J30" s="114"/>
      <c r="L30" s="115">
        <f t="shared" si="1"/>
        <v>0</v>
      </c>
      <c r="M30" s="116"/>
      <c r="N30" s="116"/>
    </row>
    <row r="31" spans="1:14" ht="19.899999999999999" customHeight="1" x14ac:dyDescent="0.25">
      <c r="A31" s="119" t="s">
        <v>162</v>
      </c>
      <c r="B31" s="120" t="s">
        <v>163</v>
      </c>
      <c r="C31" s="113">
        <f t="shared" si="4"/>
        <v>0</v>
      </c>
      <c r="D31" s="113">
        <f t="shared" si="4"/>
        <v>0</v>
      </c>
      <c r="E31" s="113"/>
      <c r="F31" s="113"/>
      <c r="G31" s="113"/>
      <c r="H31" s="129"/>
      <c r="I31" s="114"/>
      <c r="J31" s="114"/>
      <c r="L31" s="115"/>
      <c r="M31" s="116"/>
      <c r="N31" s="116"/>
    </row>
    <row r="32" spans="1:14" ht="19.899999999999999" customHeight="1" x14ac:dyDescent="0.25">
      <c r="A32" s="95" t="s">
        <v>164</v>
      </c>
      <c r="B32" s="112" t="s">
        <v>165</v>
      </c>
      <c r="C32" s="113">
        <f t="shared" si="4"/>
        <v>0</v>
      </c>
      <c r="D32" s="113">
        <f t="shared" si="4"/>
        <v>0</v>
      </c>
      <c r="E32" s="113"/>
      <c r="F32" s="113"/>
      <c r="G32" s="113"/>
      <c r="H32" s="129"/>
      <c r="I32" s="114"/>
      <c r="J32" s="114"/>
      <c r="L32" s="115">
        <f t="shared" si="1"/>
        <v>0</v>
      </c>
      <c r="M32" s="116"/>
      <c r="N32" s="116"/>
    </row>
    <row r="33" spans="1:14" ht="19.899999999999999" customHeight="1" x14ac:dyDescent="0.25">
      <c r="A33" s="314" t="s">
        <v>166</v>
      </c>
      <c r="B33" s="112" t="s">
        <v>167</v>
      </c>
      <c r="C33" s="113">
        <f t="shared" si="4"/>
        <v>0</v>
      </c>
      <c r="D33" s="113">
        <f t="shared" si="4"/>
        <v>0</v>
      </c>
      <c r="E33" s="113"/>
      <c r="F33" s="113"/>
      <c r="G33" s="113"/>
      <c r="H33" s="129"/>
      <c r="I33" s="114"/>
      <c r="J33" s="114"/>
      <c r="L33" s="115">
        <f t="shared" si="1"/>
        <v>0</v>
      </c>
      <c r="M33" s="116"/>
      <c r="N33" s="116"/>
    </row>
    <row r="34" spans="1:14" ht="19.899999999999999" customHeight="1" x14ac:dyDescent="0.25">
      <c r="A34" s="249"/>
      <c r="B34" s="112" t="s">
        <v>168</v>
      </c>
      <c r="C34" s="113">
        <f t="shared" si="4"/>
        <v>0</v>
      </c>
      <c r="D34" s="113">
        <f t="shared" si="4"/>
        <v>0</v>
      </c>
      <c r="E34" s="113"/>
      <c r="F34" s="113"/>
      <c r="G34" s="113"/>
      <c r="H34" s="129"/>
      <c r="I34" s="114"/>
      <c r="J34" s="114"/>
      <c r="L34" s="115">
        <f t="shared" si="1"/>
        <v>0</v>
      </c>
      <c r="M34" s="116"/>
      <c r="N34" s="116"/>
    </row>
    <row r="35" spans="1:14" ht="19.899999999999999" customHeight="1" x14ac:dyDescent="0.25">
      <c r="A35" s="101" t="s">
        <v>169</v>
      </c>
      <c r="B35" s="112" t="s">
        <v>170</v>
      </c>
      <c r="C35" s="113">
        <f t="shared" si="4"/>
        <v>0</v>
      </c>
      <c r="D35" s="113">
        <f t="shared" si="4"/>
        <v>0</v>
      </c>
      <c r="E35" s="113"/>
      <c r="F35" s="113"/>
      <c r="G35" s="113"/>
      <c r="H35" s="129"/>
      <c r="I35" s="114"/>
      <c r="J35" s="114"/>
      <c r="L35" s="115">
        <f t="shared" si="1"/>
        <v>0</v>
      </c>
      <c r="M35" s="116"/>
      <c r="N35" s="116"/>
    </row>
    <row r="36" spans="1:14" ht="19.899999999999999" customHeight="1" x14ac:dyDescent="0.25">
      <c r="A36" s="101" t="s">
        <v>171</v>
      </c>
      <c r="B36" s="112" t="s">
        <v>76</v>
      </c>
      <c r="C36" s="113">
        <f t="shared" si="4"/>
        <v>0</v>
      </c>
      <c r="D36" s="113">
        <f t="shared" si="4"/>
        <v>0</v>
      </c>
      <c r="E36" s="113"/>
      <c r="F36" s="113"/>
      <c r="G36" s="113"/>
      <c r="H36" s="129"/>
      <c r="I36" s="114"/>
      <c r="J36" s="114"/>
      <c r="L36" s="115">
        <f t="shared" si="1"/>
        <v>0</v>
      </c>
      <c r="M36" s="116"/>
      <c r="N36" s="116"/>
    </row>
    <row r="37" spans="1:14" ht="19.899999999999999" customHeight="1" x14ac:dyDescent="0.25">
      <c r="A37" s="95" t="s">
        <v>172</v>
      </c>
      <c r="B37" s="112" t="s">
        <v>173</v>
      </c>
      <c r="C37" s="113">
        <f t="shared" si="4"/>
        <v>0</v>
      </c>
      <c r="D37" s="113">
        <f t="shared" si="4"/>
        <v>0</v>
      </c>
      <c r="E37" s="113"/>
      <c r="F37" s="113"/>
      <c r="G37" s="113"/>
      <c r="H37" s="129"/>
      <c r="I37" s="114"/>
      <c r="J37" s="114"/>
      <c r="L37" s="115">
        <f t="shared" si="1"/>
        <v>0</v>
      </c>
      <c r="M37" s="116"/>
      <c r="N37" s="116"/>
    </row>
    <row r="38" spans="1:14" ht="19.899999999999999" customHeight="1" x14ac:dyDescent="0.25">
      <c r="A38" s="95" t="s">
        <v>174</v>
      </c>
      <c r="B38" s="112" t="s">
        <v>175</v>
      </c>
      <c r="C38" s="113">
        <f t="shared" si="4"/>
        <v>0</v>
      </c>
      <c r="D38" s="113">
        <f t="shared" si="4"/>
        <v>0</v>
      </c>
      <c r="E38" s="113"/>
      <c r="F38" s="113"/>
      <c r="G38" s="113"/>
      <c r="H38" s="129"/>
      <c r="I38" s="114"/>
      <c r="J38" s="114"/>
      <c r="L38" s="115">
        <f t="shared" si="1"/>
        <v>0</v>
      </c>
      <c r="M38" s="116"/>
      <c r="N38" s="116"/>
    </row>
    <row r="39" spans="1:14" s="108" customFormat="1" ht="31.9" customHeight="1" thickBot="1" x14ac:dyDescent="0.25">
      <c r="A39" s="122" t="s">
        <v>0</v>
      </c>
      <c r="B39" s="123"/>
      <c r="C39" s="124">
        <f t="shared" ref="C39" si="5">SUM(C7:C19)+SUM(C23:C38)</f>
        <v>600</v>
      </c>
      <c r="D39" s="124">
        <f>SUM(D7:D19)+SUM(D23:D38)</f>
        <v>600</v>
      </c>
      <c r="E39" s="124">
        <f t="shared" ref="E39:J39" si="6">SUM(E7:E19)+SUM(E23:E38)</f>
        <v>0</v>
      </c>
      <c r="F39" s="124">
        <f t="shared" si="6"/>
        <v>0</v>
      </c>
      <c r="G39" s="124">
        <f t="shared" si="6"/>
        <v>600</v>
      </c>
      <c r="H39" s="140">
        <f t="shared" si="6"/>
        <v>600</v>
      </c>
      <c r="I39" s="110">
        <f t="shared" si="6"/>
        <v>0</v>
      </c>
      <c r="J39" s="110">
        <f t="shared" si="6"/>
        <v>0</v>
      </c>
      <c r="L39" s="115">
        <f t="shared" si="1"/>
        <v>0</v>
      </c>
      <c r="M39" s="110">
        <f t="shared" ref="M39:N39" si="7">SUM(M7:M19)+SUM(M23:M38)</f>
        <v>0</v>
      </c>
      <c r="N39" s="110">
        <f t="shared" si="7"/>
        <v>0</v>
      </c>
    </row>
  </sheetData>
  <mergeCells count="12">
    <mergeCell ref="L4:N5"/>
    <mergeCell ref="E5:F5"/>
    <mergeCell ref="G5:H5"/>
    <mergeCell ref="I5:J5"/>
    <mergeCell ref="A7:A9"/>
    <mergeCell ref="A20:A22"/>
    <mergeCell ref="A33:A34"/>
    <mergeCell ref="A1:H1"/>
    <mergeCell ref="A4:A6"/>
    <mergeCell ref="B4:B6"/>
    <mergeCell ref="C4:D5"/>
    <mergeCell ref="E4:J4"/>
  </mergeCells>
  <pageMargins left="0.70866141732283472" right="0.70866141732283472" top="0.74803149606299213" bottom="0.28000000000000003" header="0.31496062992125984" footer="0.31496062992125984"/>
  <pageSetup paperSize="9" scale="56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40" zoomScale="80" zoomScaleNormal="80" workbookViewId="0">
      <selection activeCell="N62" sqref="N62"/>
    </sheetView>
  </sheetViews>
  <sheetFormatPr defaultColWidth="8.85546875" defaultRowHeight="15" x14ac:dyDescent="0.25"/>
  <cols>
    <col min="1" max="1" width="48.140625" style="42" customWidth="1"/>
    <col min="2" max="2" width="10.7109375" style="43" customWidth="1"/>
    <col min="3" max="3" width="24.42578125" style="43" customWidth="1"/>
    <col min="4" max="4" width="21.5703125" style="43" customWidth="1"/>
    <col min="5" max="5" width="16.5703125" style="43" customWidth="1"/>
    <col min="6" max="6" width="16.42578125" style="42" customWidth="1"/>
    <col min="7" max="7" width="16.140625" style="42" customWidth="1"/>
    <col min="8" max="8" width="14" style="42" customWidth="1"/>
    <col min="9" max="242" width="8.85546875" style="42"/>
    <col min="243" max="243" width="34" style="42" customWidth="1"/>
    <col min="244" max="244" width="11.28515625" style="42" customWidth="1"/>
    <col min="245" max="245" width="11" style="42" customWidth="1"/>
    <col min="246" max="252" width="8.85546875" style="42"/>
    <col min="253" max="254" width="10.7109375" style="42" customWidth="1"/>
    <col min="255" max="255" width="8.85546875" style="42"/>
    <col min="256" max="256" width="11.5703125" style="42" customWidth="1"/>
    <col min="257" max="257" width="13.7109375" style="42" customWidth="1"/>
    <col min="258" max="261" width="9.28515625" style="42" customWidth="1"/>
    <col min="262" max="498" width="8.85546875" style="42"/>
    <col min="499" max="499" width="34" style="42" customWidth="1"/>
    <col min="500" max="500" width="11.28515625" style="42" customWidth="1"/>
    <col min="501" max="501" width="11" style="42" customWidth="1"/>
    <col min="502" max="508" width="8.85546875" style="42"/>
    <col min="509" max="510" width="10.7109375" style="42" customWidth="1"/>
    <col min="511" max="511" width="8.85546875" style="42"/>
    <col min="512" max="512" width="11.5703125" style="42" customWidth="1"/>
    <col min="513" max="513" width="13.7109375" style="42" customWidth="1"/>
    <col min="514" max="517" width="9.28515625" style="42" customWidth="1"/>
    <col min="518" max="754" width="8.85546875" style="42"/>
    <col min="755" max="755" width="34" style="42" customWidth="1"/>
    <col min="756" max="756" width="11.28515625" style="42" customWidth="1"/>
    <col min="757" max="757" width="11" style="42" customWidth="1"/>
    <col min="758" max="764" width="8.85546875" style="42"/>
    <col min="765" max="766" width="10.7109375" style="42" customWidth="1"/>
    <col min="767" max="767" width="8.85546875" style="42"/>
    <col min="768" max="768" width="11.5703125" style="42" customWidth="1"/>
    <col min="769" max="769" width="13.7109375" style="42" customWidth="1"/>
    <col min="770" max="773" width="9.28515625" style="42" customWidth="1"/>
    <col min="774" max="1010" width="8.85546875" style="42"/>
    <col min="1011" max="1011" width="34" style="42" customWidth="1"/>
    <col min="1012" max="1012" width="11.28515625" style="42" customWidth="1"/>
    <col min="1013" max="1013" width="11" style="42" customWidth="1"/>
    <col min="1014" max="1020" width="8.85546875" style="42"/>
    <col min="1021" max="1022" width="10.7109375" style="42" customWidth="1"/>
    <col min="1023" max="1023" width="8.85546875" style="42"/>
    <col min="1024" max="1024" width="11.5703125" style="42" customWidth="1"/>
    <col min="1025" max="1025" width="13.7109375" style="42" customWidth="1"/>
    <col min="1026" max="1029" width="9.28515625" style="42" customWidth="1"/>
    <col min="1030" max="1266" width="8.85546875" style="42"/>
    <col min="1267" max="1267" width="34" style="42" customWidth="1"/>
    <col min="1268" max="1268" width="11.28515625" style="42" customWidth="1"/>
    <col min="1269" max="1269" width="11" style="42" customWidth="1"/>
    <col min="1270" max="1276" width="8.85546875" style="42"/>
    <col min="1277" max="1278" width="10.7109375" style="42" customWidth="1"/>
    <col min="1279" max="1279" width="8.85546875" style="42"/>
    <col min="1280" max="1280" width="11.5703125" style="42" customWidth="1"/>
    <col min="1281" max="1281" width="13.7109375" style="42" customWidth="1"/>
    <col min="1282" max="1285" width="9.28515625" style="42" customWidth="1"/>
    <col min="1286" max="1522" width="8.85546875" style="42"/>
    <col min="1523" max="1523" width="34" style="42" customWidth="1"/>
    <col min="1524" max="1524" width="11.28515625" style="42" customWidth="1"/>
    <col min="1525" max="1525" width="11" style="42" customWidth="1"/>
    <col min="1526" max="1532" width="8.85546875" style="42"/>
    <col min="1533" max="1534" width="10.7109375" style="42" customWidth="1"/>
    <col min="1535" max="1535" width="8.85546875" style="42"/>
    <col min="1536" max="1536" width="11.5703125" style="42" customWidth="1"/>
    <col min="1537" max="1537" width="13.7109375" style="42" customWidth="1"/>
    <col min="1538" max="1541" width="9.28515625" style="42" customWidth="1"/>
    <col min="1542" max="1778" width="8.85546875" style="42"/>
    <col min="1779" max="1779" width="34" style="42" customWidth="1"/>
    <col min="1780" max="1780" width="11.28515625" style="42" customWidth="1"/>
    <col min="1781" max="1781" width="11" style="42" customWidth="1"/>
    <col min="1782" max="1788" width="8.85546875" style="42"/>
    <col min="1789" max="1790" width="10.7109375" style="42" customWidth="1"/>
    <col min="1791" max="1791" width="8.85546875" style="42"/>
    <col min="1792" max="1792" width="11.5703125" style="42" customWidth="1"/>
    <col min="1793" max="1793" width="13.7109375" style="42" customWidth="1"/>
    <col min="1794" max="1797" width="9.28515625" style="42" customWidth="1"/>
    <col min="1798" max="2034" width="8.85546875" style="42"/>
    <col min="2035" max="2035" width="34" style="42" customWidth="1"/>
    <col min="2036" max="2036" width="11.28515625" style="42" customWidth="1"/>
    <col min="2037" max="2037" width="11" style="42" customWidth="1"/>
    <col min="2038" max="2044" width="8.85546875" style="42"/>
    <col min="2045" max="2046" width="10.7109375" style="42" customWidth="1"/>
    <col min="2047" max="2047" width="8.85546875" style="42"/>
    <col min="2048" max="2048" width="11.5703125" style="42" customWidth="1"/>
    <col min="2049" max="2049" width="13.7109375" style="42" customWidth="1"/>
    <col min="2050" max="2053" width="9.28515625" style="42" customWidth="1"/>
    <col min="2054" max="2290" width="8.85546875" style="42"/>
    <col min="2291" max="2291" width="34" style="42" customWidth="1"/>
    <col min="2292" max="2292" width="11.28515625" style="42" customWidth="1"/>
    <col min="2293" max="2293" width="11" style="42" customWidth="1"/>
    <col min="2294" max="2300" width="8.85546875" style="42"/>
    <col min="2301" max="2302" width="10.7109375" style="42" customWidth="1"/>
    <col min="2303" max="2303" width="8.85546875" style="42"/>
    <col min="2304" max="2304" width="11.5703125" style="42" customWidth="1"/>
    <col min="2305" max="2305" width="13.7109375" style="42" customWidth="1"/>
    <col min="2306" max="2309" width="9.28515625" style="42" customWidth="1"/>
    <col min="2310" max="2546" width="8.85546875" style="42"/>
    <col min="2547" max="2547" width="34" style="42" customWidth="1"/>
    <col min="2548" max="2548" width="11.28515625" style="42" customWidth="1"/>
    <col min="2549" max="2549" width="11" style="42" customWidth="1"/>
    <col min="2550" max="2556" width="8.85546875" style="42"/>
    <col min="2557" max="2558" width="10.7109375" style="42" customWidth="1"/>
    <col min="2559" max="2559" width="8.85546875" style="42"/>
    <col min="2560" max="2560" width="11.5703125" style="42" customWidth="1"/>
    <col min="2561" max="2561" width="13.7109375" style="42" customWidth="1"/>
    <col min="2562" max="2565" width="9.28515625" style="42" customWidth="1"/>
    <col min="2566" max="2802" width="8.85546875" style="42"/>
    <col min="2803" max="2803" width="34" style="42" customWidth="1"/>
    <col min="2804" max="2804" width="11.28515625" style="42" customWidth="1"/>
    <col min="2805" max="2805" width="11" style="42" customWidth="1"/>
    <col min="2806" max="2812" width="8.85546875" style="42"/>
    <col min="2813" max="2814" width="10.7109375" style="42" customWidth="1"/>
    <col min="2815" max="2815" width="8.85546875" style="42"/>
    <col min="2816" max="2816" width="11.5703125" style="42" customWidth="1"/>
    <col min="2817" max="2817" width="13.7109375" style="42" customWidth="1"/>
    <col min="2818" max="2821" width="9.28515625" style="42" customWidth="1"/>
    <col min="2822" max="3058" width="8.85546875" style="42"/>
    <col min="3059" max="3059" width="34" style="42" customWidth="1"/>
    <col min="3060" max="3060" width="11.28515625" style="42" customWidth="1"/>
    <col min="3061" max="3061" width="11" style="42" customWidth="1"/>
    <col min="3062" max="3068" width="8.85546875" style="42"/>
    <col min="3069" max="3070" width="10.7109375" style="42" customWidth="1"/>
    <col min="3071" max="3071" width="8.85546875" style="42"/>
    <col min="3072" max="3072" width="11.5703125" style="42" customWidth="1"/>
    <col min="3073" max="3073" width="13.7109375" style="42" customWidth="1"/>
    <col min="3074" max="3077" width="9.28515625" style="42" customWidth="1"/>
    <col min="3078" max="3314" width="8.85546875" style="42"/>
    <col min="3315" max="3315" width="34" style="42" customWidth="1"/>
    <col min="3316" max="3316" width="11.28515625" style="42" customWidth="1"/>
    <col min="3317" max="3317" width="11" style="42" customWidth="1"/>
    <col min="3318" max="3324" width="8.85546875" style="42"/>
    <col min="3325" max="3326" width="10.7109375" style="42" customWidth="1"/>
    <col min="3327" max="3327" width="8.85546875" style="42"/>
    <col min="3328" max="3328" width="11.5703125" style="42" customWidth="1"/>
    <col min="3329" max="3329" width="13.7109375" style="42" customWidth="1"/>
    <col min="3330" max="3333" width="9.28515625" style="42" customWidth="1"/>
    <col min="3334" max="3570" width="8.85546875" style="42"/>
    <col min="3571" max="3571" width="34" style="42" customWidth="1"/>
    <col min="3572" max="3572" width="11.28515625" style="42" customWidth="1"/>
    <col min="3573" max="3573" width="11" style="42" customWidth="1"/>
    <col min="3574" max="3580" width="8.85546875" style="42"/>
    <col min="3581" max="3582" width="10.7109375" style="42" customWidth="1"/>
    <col min="3583" max="3583" width="8.85546875" style="42"/>
    <col min="3584" max="3584" width="11.5703125" style="42" customWidth="1"/>
    <col min="3585" max="3585" width="13.7109375" style="42" customWidth="1"/>
    <col min="3586" max="3589" width="9.28515625" style="42" customWidth="1"/>
    <col min="3590" max="3826" width="8.85546875" style="42"/>
    <col min="3827" max="3827" width="34" style="42" customWidth="1"/>
    <col min="3828" max="3828" width="11.28515625" style="42" customWidth="1"/>
    <col min="3829" max="3829" width="11" style="42" customWidth="1"/>
    <col min="3830" max="3836" width="8.85546875" style="42"/>
    <col min="3837" max="3838" width="10.7109375" style="42" customWidth="1"/>
    <col min="3839" max="3839" width="8.85546875" style="42"/>
    <col min="3840" max="3840" width="11.5703125" style="42" customWidth="1"/>
    <col min="3841" max="3841" width="13.7109375" style="42" customWidth="1"/>
    <col min="3842" max="3845" width="9.28515625" style="42" customWidth="1"/>
    <col min="3846" max="4082" width="8.85546875" style="42"/>
    <col min="4083" max="4083" width="34" style="42" customWidth="1"/>
    <col min="4084" max="4084" width="11.28515625" style="42" customWidth="1"/>
    <col min="4085" max="4085" width="11" style="42" customWidth="1"/>
    <col min="4086" max="4092" width="8.85546875" style="42"/>
    <col min="4093" max="4094" width="10.7109375" style="42" customWidth="1"/>
    <col min="4095" max="4095" width="8.85546875" style="42"/>
    <col min="4096" max="4096" width="11.5703125" style="42" customWidth="1"/>
    <col min="4097" max="4097" width="13.7109375" style="42" customWidth="1"/>
    <col min="4098" max="4101" width="9.28515625" style="42" customWidth="1"/>
    <col min="4102" max="4338" width="8.85546875" style="42"/>
    <col min="4339" max="4339" width="34" style="42" customWidth="1"/>
    <col min="4340" max="4340" width="11.28515625" style="42" customWidth="1"/>
    <col min="4341" max="4341" width="11" style="42" customWidth="1"/>
    <col min="4342" max="4348" width="8.85546875" style="42"/>
    <col min="4349" max="4350" width="10.7109375" style="42" customWidth="1"/>
    <col min="4351" max="4351" width="8.85546875" style="42"/>
    <col min="4352" max="4352" width="11.5703125" style="42" customWidth="1"/>
    <col min="4353" max="4353" width="13.7109375" style="42" customWidth="1"/>
    <col min="4354" max="4357" width="9.28515625" style="42" customWidth="1"/>
    <col min="4358" max="4594" width="8.85546875" style="42"/>
    <col min="4595" max="4595" width="34" style="42" customWidth="1"/>
    <col min="4596" max="4596" width="11.28515625" style="42" customWidth="1"/>
    <col min="4597" max="4597" width="11" style="42" customWidth="1"/>
    <col min="4598" max="4604" width="8.85546875" style="42"/>
    <col min="4605" max="4606" width="10.7109375" style="42" customWidth="1"/>
    <col min="4607" max="4607" width="8.85546875" style="42"/>
    <col min="4608" max="4608" width="11.5703125" style="42" customWidth="1"/>
    <col min="4609" max="4609" width="13.7109375" style="42" customWidth="1"/>
    <col min="4610" max="4613" width="9.28515625" style="42" customWidth="1"/>
    <col min="4614" max="4850" width="8.85546875" style="42"/>
    <col min="4851" max="4851" width="34" style="42" customWidth="1"/>
    <col min="4852" max="4852" width="11.28515625" style="42" customWidth="1"/>
    <col min="4853" max="4853" width="11" style="42" customWidth="1"/>
    <col min="4854" max="4860" width="8.85546875" style="42"/>
    <col min="4861" max="4862" width="10.7109375" style="42" customWidth="1"/>
    <col min="4863" max="4863" width="8.85546875" style="42"/>
    <col min="4864" max="4864" width="11.5703125" style="42" customWidth="1"/>
    <col min="4865" max="4865" width="13.7109375" style="42" customWidth="1"/>
    <col min="4866" max="4869" width="9.28515625" style="42" customWidth="1"/>
    <col min="4870" max="5106" width="8.85546875" style="42"/>
    <col min="5107" max="5107" width="34" style="42" customWidth="1"/>
    <col min="5108" max="5108" width="11.28515625" style="42" customWidth="1"/>
    <col min="5109" max="5109" width="11" style="42" customWidth="1"/>
    <col min="5110" max="5116" width="8.85546875" style="42"/>
    <col min="5117" max="5118" width="10.7109375" style="42" customWidth="1"/>
    <col min="5119" max="5119" width="8.85546875" style="42"/>
    <col min="5120" max="5120" width="11.5703125" style="42" customWidth="1"/>
    <col min="5121" max="5121" width="13.7109375" style="42" customWidth="1"/>
    <col min="5122" max="5125" width="9.28515625" style="42" customWidth="1"/>
    <col min="5126" max="5362" width="8.85546875" style="42"/>
    <col min="5363" max="5363" width="34" style="42" customWidth="1"/>
    <col min="5364" max="5364" width="11.28515625" style="42" customWidth="1"/>
    <col min="5365" max="5365" width="11" style="42" customWidth="1"/>
    <col min="5366" max="5372" width="8.85546875" style="42"/>
    <col min="5373" max="5374" width="10.7109375" style="42" customWidth="1"/>
    <col min="5375" max="5375" width="8.85546875" style="42"/>
    <col min="5376" max="5376" width="11.5703125" style="42" customWidth="1"/>
    <col min="5377" max="5377" width="13.7109375" style="42" customWidth="1"/>
    <col min="5378" max="5381" width="9.28515625" style="42" customWidth="1"/>
    <col min="5382" max="5618" width="8.85546875" style="42"/>
    <col min="5619" max="5619" width="34" style="42" customWidth="1"/>
    <col min="5620" max="5620" width="11.28515625" style="42" customWidth="1"/>
    <col min="5621" max="5621" width="11" style="42" customWidth="1"/>
    <col min="5622" max="5628" width="8.85546875" style="42"/>
    <col min="5629" max="5630" width="10.7109375" style="42" customWidth="1"/>
    <col min="5631" max="5631" width="8.85546875" style="42"/>
    <col min="5632" max="5632" width="11.5703125" style="42" customWidth="1"/>
    <col min="5633" max="5633" width="13.7109375" style="42" customWidth="1"/>
    <col min="5634" max="5637" width="9.28515625" style="42" customWidth="1"/>
    <col min="5638" max="5874" width="8.85546875" style="42"/>
    <col min="5875" max="5875" width="34" style="42" customWidth="1"/>
    <col min="5876" max="5876" width="11.28515625" style="42" customWidth="1"/>
    <col min="5877" max="5877" width="11" style="42" customWidth="1"/>
    <col min="5878" max="5884" width="8.85546875" style="42"/>
    <col min="5885" max="5886" width="10.7109375" style="42" customWidth="1"/>
    <col min="5887" max="5887" width="8.85546875" style="42"/>
    <col min="5888" max="5888" width="11.5703125" style="42" customWidth="1"/>
    <col min="5889" max="5889" width="13.7109375" style="42" customWidth="1"/>
    <col min="5890" max="5893" width="9.28515625" style="42" customWidth="1"/>
    <col min="5894" max="6130" width="8.85546875" style="42"/>
    <col min="6131" max="6131" width="34" style="42" customWidth="1"/>
    <col min="6132" max="6132" width="11.28515625" style="42" customWidth="1"/>
    <col min="6133" max="6133" width="11" style="42" customWidth="1"/>
    <col min="6134" max="6140" width="8.85546875" style="42"/>
    <col min="6141" max="6142" width="10.7109375" style="42" customWidth="1"/>
    <col min="6143" max="6143" width="8.85546875" style="42"/>
    <col min="6144" max="6144" width="11.5703125" style="42" customWidth="1"/>
    <col min="6145" max="6145" width="13.7109375" style="42" customWidth="1"/>
    <col min="6146" max="6149" width="9.28515625" style="42" customWidth="1"/>
    <col min="6150" max="6386" width="8.85546875" style="42"/>
    <col min="6387" max="6387" width="34" style="42" customWidth="1"/>
    <col min="6388" max="6388" width="11.28515625" style="42" customWidth="1"/>
    <col min="6389" max="6389" width="11" style="42" customWidth="1"/>
    <col min="6390" max="6396" width="8.85546875" style="42"/>
    <col min="6397" max="6398" width="10.7109375" style="42" customWidth="1"/>
    <col min="6399" max="6399" width="8.85546875" style="42"/>
    <col min="6400" max="6400" width="11.5703125" style="42" customWidth="1"/>
    <col min="6401" max="6401" width="13.7109375" style="42" customWidth="1"/>
    <col min="6402" max="6405" width="9.28515625" style="42" customWidth="1"/>
    <col min="6406" max="6642" width="8.85546875" style="42"/>
    <col min="6643" max="6643" width="34" style="42" customWidth="1"/>
    <col min="6644" max="6644" width="11.28515625" style="42" customWidth="1"/>
    <col min="6645" max="6645" width="11" style="42" customWidth="1"/>
    <col min="6646" max="6652" width="8.85546875" style="42"/>
    <col min="6653" max="6654" width="10.7109375" style="42" customWidth="1"/>
    <col min="6655" max="6655" width="8.85546875" style="42"/>
    <col min="6656" max="6656" width="11.5703125" style="42" customWidth="1"/>
    <col min="6657" max="6657" width="13.7109375" style="42" customWidth="1"/>
    <col min="6658" max="6661" width="9.28515625" style="42" customWidth="1"/>
    <col min="6662" max="6898" width="8.85546875" style="42"/>
    <col min="6899" max="6899" width="34" style="42" customWidth="1"/>
    <col min="6900" max="6900" width="11.28515625" style="42" customWidth="1"/>
    <col min="6901" max="6901" width="11" style="42" customWidth="1"/>
    <col min="6902" max="6908" width="8.85546875" style="42"/>
    <col min="6909" max="6910" width="10.7109375" style="42" customWidth="1"/>
    <col min="6911" max="6911" width="8.85546875" style="42"/>
    <col min="6912" max="6912" width="11.5703125" style="42" customWidth="1"/>
    <col min="6913" max="6913" width="13.7109375" style="42" customWidth="1"/>
    <col min="6914" max="6917" width="9.28515625" style="42" customWidth="1"/>
    <col min="6918" max="7154" width="8.85546875" style="42"/>
    <col min="7155" max="7155" width="34" style="42" customWidth="1"/>
    <col min="7156" max="7156" width="11.28515625" style="42" customWidth="1"/>
    <col min="7157" max="7157" width="11" style="42" customWidth="1"/>
    <col min="7158" max="7164" width="8.85546875" style="42"/>
    <col min="7165" max="7166" width="10.7109375" style="42" customWidth="1"/>
    <col min="7167" max="7167" width="8.85546875" style="42"/>
    <col min="7168" max="7168" width="11.5703125" style="42" customWidth="1"/>
    <col min="7169" max="7169" width="13.7109375" style="42" customWidth="1"/>
    <col min="7170" max="7173" width="9.28515625" style="42" customWidth="1"/>
    <col min="7174" max="7410" width="8.85546875" style="42"/>
    <col min="7411" max="7411" width="34" style="42" customWidth="1"/>
    <col min="7412" max="7412" width="11.28515625" style="42" customWidth="1"/>
    <col min="7413" max="7413" width="11" style="42" customWidth="1"/>
    <col min="7414" max="7420" width="8.85546875" style="42"/>
    <col min="7421" max="7422" width="10.7109375" style="42" customWidth="1"/>
    <col min="7423" max="7423" width="8.85546875" style="42"/>
    <col min="7424" max="7424" width="11.5703125" style="42" customWidth="1"/>
    <col min="7425" max="7425" width="13.7109375" style="42" customWidth="1"/>
    <col min="7426" max="7429" width="9.28515625" style="42" customWidth="1"/>
    <col min="7430" max="7666" width="8.85546875" style="42"/>
    <col min="7667" max="7667" width="34" style="42" customWidth="1"/>
    <col min="7668" max="7668" width="11.28515625" style="42" customWidth="1"/>
    <col min="7669" max="7669" width="11" style="42" customWidth="1"/>
    <col min="7670" max="7676" width="8.85546875" style="42"/>
    <col min="7677" max="7678" width="10.7109375" style="42" customWidth="1"/>
    <col min="7679" max="7679" width="8.85546875" style="42"/>
    <col min="7680" max="7680" width="11.5703125" style="42" customWidth="1"/>
    <col min="7681" max="7681" width="13.7109375" style="42" customWidth="1"/>
    <col min="7682" max="7685" width="9.28515625" style="42" customWidth="1"/>
    <col min="7686" max="7922" width="8.85546875" style="42"/>
    <col min="7923" max="7923" width="34" style="42" customWidth="1"/>
    <col min="7924" max="7924" width="11.28515625" style="42" customWidth="1"/>
    <col min="7925" max="7925" width="11" style="42" customWidth="1"/>
    <col min="7926" max="7932" width="8.85546875" style="42"/>
    <col min="7933" max="7934" width="10.7109375" style="42" customWidth="1"/>
    <col min="7935" max="7935" width="8.85546875" style="42"/>
    <col min="7936" max="7936" width="11.5703125" style="42" customWidth="1"/>
    <col min="7937" max="7937" width="13.7109375" style="42" customWidth="1"/>
    <col min="7938" max="7941" width="9.28515625" style="42" customWidth="1"/>
    <col min="7942" max="8178" width="8.85546875" style="42"/>
    <col min="8179" max="8179" width="34" style="42" customWidth="1"/>
    <col min="8180" max="8180" width="11.28515625" style="42" customWidth="1"/>
    <col min="8181" max="8181" width="11" style="42" customWidth="1"/>
    <col min="8182" max="8188" width="8.85546875" style="42"/>
    <col min="8189" max="8190" width="10.7109375" style="42" customWidth="1"/>
    <col min="8191" max="8191" width="8.85546875" style="42"/>
    <col min="8192" max="8192" width="11.5703125" style="42" customWidth="1"/>
    <col min="8193" max="8193" width="13.7109375" style="42" customWidth="1"/>
    <col min="8194" max="8197" width="9.28515625" style="42" customWidth="1"/>
    <col min="8198" max="8434" width="8.85546875" style="42"/>
    <col min="8435" max="8435" width="34" style="42" customWidth="1"/>
    <col min="8436" max="8436" width="11.28515625" style="42" customWidth="1"/>
    <col min="8437" max="8437" width="11" style="42" customWidth="1"/>
    <col min="8438" max="8444" width="8.85546875" style="42"/>
    <col min="8445" max="8446" width="10.7109375" style="42" customWidth="1"/>
    <col min="8447" max="8447" width="8.85546875" style="42"/>
    <col min="8448" max="8448" width="11.5703125" style="42" customWidth="1"/>
    <col min="8449" max="8449" width="13.7109375" style="42" customWidth="1"/>
    <col min="8450" max="8453" width="9.28515625" style="42" customWidth="1"/>
    <col min="8454" max="8690" width="8.85546875" style="42"/>
    <col min="8691" max="8691" width="34" style="42" customWidth="1"/>
    <col min="8692" max="8692" width="11.28515625" style="42" customWidth="1"/>
    <col min="8693" max="8693" width="11" style="42" customWidth="1"/>
    <col min="8694" max="8700" width="8.85546875" style="42"/>
    <col min="8701" max="8702" width="10.7109375" style="42" customWidth="1"/>
    <col min="8703" max="8703" width="8.85546875" style="42"/>
    <col min="8704" max="8704" width="11.5703125" style="42" customWidth="1"/>
    <col min="8705" max="8705" width="13.7109375" style="42" customWidth="1"/>
    <col min="8706" max="8709" width="9.28515625" style="42" customWidth="1"/>
    <col min="8710" max="8946" width="8.85546875" style="42"/>
    <col min="8947" max="8947" width="34" style="42" customWidth="1"/>
    <col min="8948" max="8948" width="11.28515625" style="42" customWidth="1"/>
    <col min="8949" max="8949" width="11" style="42" customWidth="1"/>
    <col min="8950" max="8956" width="8.85546875" style="42"/>
    <col min="8957" max="8958" width="10.7109375" style="42" customWidth="1"/>
    <col min="8959" max="8959" width="8.85546875" style="42"/>
    <col min="8960" max="8960" width="11.5703125" style="42" customWidth="1"/>
    <col min="8961" max="8961" width="13.7109375" style="42" customWidth="1"/>
    <col min="8962" max="8965" width="9.28515625" style="42" customWidth="1"/>
    <col min="8966" max="9202" width="8.85546875" style="42"/>
    <col min="9203" max="9203" width="34" style="42" customWidth="1"/>
    <col min="9204" max="9204" width="11.28515625" style="42" customWidth="1"/>
    <col min="9205" max="9205" width="11" style="42" customWidth="1"/>
    <col min="9206" max="9212" width="8.85546875" style="42"/>
    <col min="9213" max="9214" width="10.7109375" style="42" customWidth="1"/>
    <col min="9215" max="9215" width="8.85546875" style="42"/>
    <col min="9216" max="9216" width="11.5703125" style="42" customWidth="1"/>
    <col min="9217" max="9217" width="13.7109375" style="42" customWidth="1"/>
    <col min="9218" max="9221" width="9.28515625" style="42" customWidth="1"/>
    <col min="9222" max="9458" width="8.85546875" style="42"/>
    <col min="9459" max="9459" width="34" style="42" customWidth="1"/>
    <col min="9460" max="9460" width="11.28515625" style="42" customWidth="1"/>
    <col min="9461" max="9461" width="11" style="42" customWidth="1"/>
    <col min="9462" max="9468" width="8.85546875" style="42"/>
    <col min="9469" max="9470" width="10.7109375" style="42" customWidth="1"/>
    <col min="9471" max="9471" width="8.85546875" style="42"/>
    <col min="9472" max="9472" width="11.5703125" style="42" customWidth="1"/>
    <col min="9473" max="9473" width="13.7109375" style="42" customWidth="1"/>
    <col min="9474" max="9477" width="9.28515625" style="42" customWidth="1"/>
    <col min="9478" max="9714" width="8.85546875" style="42"/>
    <col min="9715" max="9715" width="34" style="42" customWidth="1"/>
    <col min="9716" max="9716" width="11.28515625" style="42" customWidth="1"/>
    <col min="9717" max="9717" width="11" style="42" customWidth="1"/>
    <col min="9718" max="9724" width="8.85546875" style="42"/>
    <col min="9725" max="9726" width="10.7109375" style="42" customWidth="1"/>
    <col min="9727" max="9727" width="8.85546875" style="42"/>
    <col min="9728" max="9728" width="11.5703125" style="42" customWidth="1"/>
    <col min="9729" max="9729" width="13.7109375" style="42" customWidth="1"/>
    <col min="9730" max="9733" width="9.28515625" style="42" customWidth="1"/>
    <col min="9734" max="9970" width="8.85546875" style="42"/>
    <col min="9971" max="9971" width="34" style="42" customWidth="1"/>
    <col min="9972" max="9972" width="11.28515625" style="42" customWidth="1"/>
    <col min="9973" max="9973" width="11" style="42" customWidth="1"/>
    <col min="9974" max="9980" width="8.85546875" style="42"/>
    <col min="9981" max="9982" width="10.7109375" style="42" customWidth="1"/>
    <col min="9983" max="9983" width="8.85546875" style="42"/>
    <col min="9984" max="9984" width="11.5703125" style="42" customWidth="1"/>
    <col min="9985" max="9985" width="13.7109375" style="42" customWidth="1"/>
    <col min="9986" max="9989" width="9.28515625" style="42" customWidth="1"/>
    <col min="9990" max="10226" width="8.85546875" style="42"/>
    <col min="10227" max="10227" width="34" style="42" customWidth="1"/>
    <col min="10228" max="10228" width="11.28515625" style="42" customWidth="1"/>
    <col min="10229" max="10229" width="11" style="42" customWidth="1"/>
    <col min="10230" max="10236" width="8.85546875" style="42"/>
    <col min="10237" max="10238" width="10.7109375" style="42" customWidth="1"/>
    <col min="10239" max="10239" width="8.85546875" style="42"/>
    <col min="10240" max="10240" width="11.5703125" style="42" customWidth="1"/>
    <col min="10241" max="10241" width="13.7109375" style="42" customWidth="1"/>
    <col min="10242" max="10245" width="9.28515625" style="42" customWidth="1"/>
    <col min="10246" max="10482" width="8.85546875" style="42"/>
    <col min="10483" max="10483" width="34" style="42" customWidth="1"/>
    <col min="10484" max="10484" width="11.28515625" style="42" customWidth="1"/>
    <col min="10485" max="10485" width="11" style="42" customWidth="1"/>
    <col min="10486" max="10492" width="8.85546875" style="42"/>
    <col min="10493" max="10494" width="10.7109375" style="42" customWidth="1"/>
    <col min="10495" max="10495" width="8.85546875" style="42"/>
    <col min="10496" max="10496" width="11.5703125" style="42" customWidth="1"/>
    <col min="10497" max="10497" width="13.7109375" style="42" customWidth="1"/>
    <col min="10498" max="10501" width="9.28515625" style="42" customWidth="1"/>
    <col min="10502" max="10738" width="8.85546875" style="42"/>
    <col min="10739" max="10739" width="34" style="42" customWidth="1"/>
    <col min="10740" max="10740" width="11.28515625" style="42" customWidth="1"/>
    <col min="10741" max="10741" width="11" style="42" customWidth="1"/>
    <col min="10742" max="10748" width="8.85546875" style="42"/>
    <col min="10749" max="10750" width="10.7109375" style="42" customWidth="1"/>
    <col min="10751" max="10751" width="8.85546875" style="42"/>
    <col min="10752" max="10752" width="11.5703125" style="42" customWidth="1"/>
    <col min="10753" max="10753" width="13.7109375" style="42" customWidth="1"/>
    <col min="10754" max="10757" width="9.28515625" style="42" customWidth="1"/>
    <col min="10758" max="10994" width="8.85546875" style="42"/>
    <col min="10995" max="10995" width="34" style="42" customWidth="1"/>
    <col min="10996" max="10996" width="11.28515625" style="42" customWidth="1"/>
    <col min="10997" max="10997" width="11" style="42" customWidth="1"/>
    <col min="10998" max="11004" width="8.85546875" style="42"/>
    <col min="11005" max="11006" width="10.7109375" style="42" customWidth="1"/>
    <col min="11007" max="11007" width="8.85546875" style="42"/>
    <col min="11008" max="11008" width="11.5703125" style="42" customWidth="1"/>
    <col min="11009" max="11009" width="13.7109375" style="42" customWidth="1"/>
    <col min="11010" max="11013" width="9.28515625" style="42" customWidth="1"/>
    <col min="11014" max="11250" width="8.85546875" style="42"/>
    <col min="11251" max="11251" width="34" style="42" customWidth="1"/>
    <col min="11252" max="11252" width="11.28515625" style="42" customWidth="1"/>
    <col min="11253" max="11253" width="11" style="42" customWidth="1"/>
    <col min="11254" max="11260" width="8.85546875" style="42"/>
    <col min="11261" max="11262" width="10.7109375" style="42" customWidth="1"/>
    <col min="11263" max="11263" width="8.85546875" style="42"/>
    <col min="11264" max="11264" width="11.5703125" style="42" customWidth="1"/>
    <col min="11265" max="11265" width="13.7109375" style="42" customWidth="1"/>
    <col min="11266" max="11269" width="9.28515625" style="42" customWidth="1"/>
    <col min="11270" max="11506" width="8.85546875" style="42"/>
    <col min="11507" max="11507" width="34" style="42" customWidth="1"/>
    <col min="11508" max="11508" width="11.28515625" style="42" customWidth="1"/>
    <col min="11509" max="11509" width="11" style="42" customWidth="1"/>
    <col min="11510" max="11516" width="8.85546875" style="42"/>
    <col min="11517" max="11518" width="10.7109375" style="42" customWidth="1"/>
    <col min="11519" max="11519" width="8.85546875" style="42"/>
    <col min="11520" max="11520" width="11.5703125" style="42" customWidth="1"/>
    <col min="11521" max="11521" width="13.7109375" style="42" customWidth="1"/>
    <col min="11522" max="11525" width="9.28515625" style="42" customWidth="1"/>
    <col min="11526" max="11762" width="8.85546875" style="42"/>
    <col min="11763" max="11763" width="34" style="42" customWidth="1"/>
    <col min="11764" max="11764" width="11.28515625" style="42" customWidth="1"/>
    <col min="11765" max="11765" width="11" style="42" customWidth="1"/>
    <col min="11766" max="11772" width="8.85546875" style="42"/>
    <col min="11773" max="11774" width="10.7109375" style="42" customWidth="1"/>
    <col min="11775" max="11775" width="8.85546875" style="42"/>
    <col min="11776" max="11776" width="11.5703125" style="42" customWidth="1"/>
    <col min="11777" max="11777" width="13.7109375" style="42" customWidth="1"/>
    <col min="11778" max="11781" width="9.28515625" style="42" customWidth="1"/>
    <col min="11782" max="12018" width="8.85546875" style="42"/>
    <col min="12019" max="12019" width="34" style="42" customWidth="1"/>
    <col min="12020" max="12020" width="11.28515625" style="42" customWidth="1"/>
    <col min="12021" max="12021" width="11" style="42" customWidth="1"/>
    <col min="12022" max="12028" width="8.85546875" style="42"/>
    <col min="12029" max="12030" width="10.7109375" style="42" customWidth="1"/>
    <col min="12031" max="12031" width="8.85546875" style="42"/>
    <col min="12032" max="12032" width="11.5703125" style="42" customWidth="1"/>
    <col min="12033" max="12033" width="13.7109375" style="42" customWidth="1"/>
    <col min="12034" max="12037" width="9.28515625" style="42" customWidth="1"/>
    <col min="12038" max="12274" width="8.85546875" style="42"/>
    <col min="12275" max="12275" width="34" style="42" customWidth="1"/>
    <col min="12276" max="12276" width="11.28515625" style="42" customWidth="1"/>
    <col min="12277" max="12277" width="11" style="42" customWidth="1"/>
    <col min="12278" max="12284" width="8.85546875" style="42"/>
    <col min="12285" max="12286" width="10.7109375" style="42" customWidth="1"/>
    <col min="12287" max="12287" width="8.85546875" style="42"/>
    <col min="12288" max="12288" width="11.5703125" style="42" customWidth="1"/>
    <col min="12289" max="12289" width="13.7109375" style="42" customWidth="1"/>
    <col min="12290" max="12293" width="9.28515625" style="42" customWidth="1"/>
    <col min="12294" max="12530" width="8.85546875" style="42"/>
    <col min="12531" max="12531" width="34" style="42" customWidth="1"/>
    <col min="12532" max="12532" width="11.28515625" style="42" customWidth="1"/>
    <col min="12533" max="12533" width="11" style="42" customWidth="1"/>
    <col min="12534" max="12540" width="8.85546875" style="42"/>
    <col min="12541" max="12542" width="10.7109375" style="42" customWidth="1"/>
    <col min="12543" max="12543" width="8.85546875" style="42"/>
    <col min="12544" max="12544" width="11.5703125" style="42" customWidth="1"/>
    <col min="12545" max="12545" width="13.7109375" style="42" customWidth="1"/>
    <col min="12546" max="12549" width="9.28515625" style="42" customWidth="1"/>
    <col min="12550" max="12786" width="8.85546875" style="42"/>
    <col min="12787" max="12787" width="34" style="42" customWidth="1"/>
    <col min="12788" max="12788" width="11.28515625" style="42" customWidth="1"/>
    <col min="12789" max="12789" width="11" style="42" customWidth="1"/>
    <col min="12790" max="12796" width="8.85546875" style="42"/>
    <col min="12797" max="12798" width="10.7109375" style="42" customWidth="1"/>
    <col min="12799" max="12799" width="8.85546875" style="42"/>
    <col min="12800" max="12800" width="11.5703125" style="42" customWidth="1"/>
    <col min="12801" max="12801" width="13.7109375" style="42" customWidth="1"/>
    <col min="12802" max="12805" width="9.28515625" style="42" customWidth="1"/>
    <col min="12806" max="13042" width="8.85546875" style="42"/>
    <col min="13043" max="13043" width="34" style="42" customWidth="1"/>
    <col min="13044" max="13044" width="11.28515625" style="42" customWidth="1"/>
    <col min="13045" max="13045" width="11" style="42" customWidth="1"/>
    <col min="13046" max="13052" width="8.85546875" style="42"/>
    <col min="13053" max="13054" width="10.7109375" style="42" customWidth="1"/>
    <col min="13055" max="13055" width="8.85546875" style="42"/>
    <col min="13056" max="13056" width="11.5703125" style="42" customWidth="1"/>
    <col min="13057" max="13057" width="13.7109375" style="42" customWidth="1"/>
    <col min="13058" max="13061" width="9.28515625" style="42" customWidth="1"/>
    <col min="13062" max="13298" width="8.85546875" style="42"/>
    <col min="13299" max="13299" width="34" style="42" customWidth="1"/>
    <col min="13300" max="13300" width="11.28515625" style="42" customWidth="1"/>
    <col min="13301" max="13301" width="11" style="42" customWidth="1"/>
    <col min="13302" max="13308" width="8.85546875" style="42"/>
    <col min="13309" max="13310" width="10.7109375" style="42" customWidth="1"/>
    <col min="13311" max="13311" width="8.85546875" style="42"/>
    <col min="13312" max="13312" width="11.5703125" style="42" customWidth="1"/>
    <col min="13313" max="13313" width="13.7109375" style="42" customWidth="1"/>
    <col min="13314" max="13317" width="9.28515625" style="42" customWidth="1"/>
    <col min="13318" max="13554" width="8.85546875" style="42"/>
    <col min="13555" max="13555" width="34" style="42" customWidth="1"/>
    <col min="13556" max="13556" width="11.28515625" style="42" customWidth="1"/>
    <col min="13557" max="13557" width="11" style="42" customWidth="1"/>
    <col min="13558" max="13564" width="8.85546875" style="42"/>
    <col min="13565" max="13566" width="10.7109375" style="42" customWidth="1"/>
    <col min="13567" max="13567" width="8.85546875" style="42"/>
    <col min="13568" max="13568" width="11.5703125" style="42" customWidth="1"/>
    <col min="13569" max="13569" width="13.7109375" style="42" customWidth="1"/>
    <col min="13570" max="13573" width="9.28515625" style="42" customWidth="1"/>
    <col min="13574" max="13810" width="8.85546875" style="42"/>
    <col min="13811" max="13811" width="34" style="42" customWidth="1"/>
    <col min="13812" max="13812" width="11.28515625" style="42" customWidth="1"/>
    <col min="13813" max="13813" width="11" style="42" customWidth="1"/>
    <col min="13814" max="13820" width="8.85546875" style="42"/>
    <col min="13821" max="13822" width="10.7109375" style="42" customWidth="1"/>
    <col min="13823" max="13823" width="8.85546875" style="42"/>
    <col min="13824" max="13824" width="11.5703125" style="42" customWidth="1"/>
    <col min="13825" max="13825" width="13.7109375" style="42" customWidth="1"/>
    <col min="13826" max="13829" width="9.28515625" style="42" customWidth="1"/>
    <col min="13830" max="14066" width="8.85546875" style="42"/>
    <col min="14067" max="14067" width="34" style="42" customWidth="1"/>
    <col min="14068" max="14068" width="11.28515625" style="42" customWidth="1"/>
    <col min="14069" max="14069" width="11" style="42" customWidth="1"/>
    <col min="14070" max="14076" width="8.85546875" style="42"/>
    <col min="14077" max="14078" width="10.7109375" style="42" customWidth="1"/>
    <col min="14079" max="14079" width="8.85546875" style="42"/>
    <col min="14080" max="14080" width="11.5703125" style="42" customWidth="1"/>
    <col min="14081" max="14081" width="13.7109375" style="42" customWidth="1"/>
    <col min="14082" max="14085" width="9.28515625" style="42" customWidth="1"/>
    <col min="14086" max="14322" width="8.85546875" style="42"/>
    <col min="14323" max="14323" width="34" style="42" customWidth="1"/>
    <col min="14324" max="14324" width="11.28515625" style="42" customWidth="1"/>
    <col min="14325" max="14325" width="11" style="42" customWidth="1"/>
    <col min="14326" max="14332" width="8.85546875" style="42"/>
    <col min="14333" max="14334" width="10.7109375" style="42" customWidth="1"/>
    <col min="14335" max="14335" width="8.85546875" style="42"/>
    <col min="14336" max="14336" width="11.5703125" style="42" customWidth="1"/>
    <col min="14337" max="14337" width="13.7109375" style="42" customWidth="1"/>
    <col min="14338" max="14341" width="9.28515625" style="42" customWidth="1"/>
    <col min="14342" max="14578" width="8.85546875" style="42"/>
    <col min="14579" max="14579" width="34" style="42" customWidth="1"/>
    <col min="14580" max="14580" width="11.28515625" style="42" customWidth="1"/>
    <col min="14581" max="14581" width="11" style="42" customWidth="1"/>
    <col min="14582" max="14588" width="8.85546875" style="42"/>
    <col min="14589" max="14590" width="10.7109375" style="42" customWidth="1"/>
    <col min="14591" max="14591" width="8.85546875" style="42"/>
    <col min="14592" max="14592" width="11.5703125" style="42" customWidth="1"/>
    <col min="14593" max="14593" width="13.7109375" style="42" customWidth="1"/>
    <col min="14594" max="14597" width="9.28515625" style="42" customWidth="1"/>
    <col min="14598" max="14834" width="8.85546875" style="42"/>
    <col min="14835" max="14835" width="34" style="42" customWidth="1"/>
    <col min="14836" max="14836" width="11.28515625" style="42" customWidth="1"/>
    <col min="14837" max="14837" width="11" style="42" customWidth="1"/>
    <col min="14838" max="14844" width="8.85546875" style="42"/>
    <col min="14845" max="14846" width="10.7109375" style="42" customWidth="1"/>
    <col min="14847" max="14847" width="8.85546875" style="42"/>
    <col min="14848" max="14848" width="11.5703125" style="42" customWidth="1"/>
    <col min="14849" max="14849" width="13.7109375" style="42" customWidth="1"/>
    <col min="14850" max="14853" width="9.28515625" style="42" customWidth="1"/>
    <col min="14854" max="15090" width="8.85546875" style="42"/>
    <col min="15091" max="15091" width="34" style="42" customWidth="1"/>
    <col min="15092" max="15092" width="11.28515625" style="42" customWidth="1"/>
    <col min="15093" max="15093" width="11" style="42" customWidth="1"/>
    <col min="15094" max="15100" width="8.85546875" style="42"/>
    <col min="15101" max="15102" width="10.7109375" style="42" customWidth="1"/>
    <col min="15103" max="15103" width="8.85546875" style="42"/>
    <col min="15104" max="15104" width="11.5703125" style="42" customWidth="1"/>
    <col min="15105" max="15105" width="13.7109375" style="42" customWidth="1"/>
    <col min="15106" max="15109" width="9.28515625" style="42" customWidth="1"/>
    <col min="15110" max="15346" width="8.85546875" style="42"/>
    <col min="15347" max="15347" width="34" style="42" customWidth="1"/>
    <col min="15348" max="15348" width="11.28515625" style="42" customWidth="1"/>
    <col min="15349" max="15349" width="11" style="42" customWidth="1"/>
    <col min="15350" max="15356" width="8.85546875" style="42"/>
    <col min="15357" max="15358" width="10.7109375" style="42" customWidth="1"/>
    <col min="15359" max="15359" width="8.85546875" style="42"/>
    <col min="15360" max="15360" width="11.5703125" style="42" customWidth="1"/>
    <col min="15361" max="15361" width="13.7109375" style="42" customWidth="1"/>
    <col min="15362" max="15365" width="9.28515625" style="42" customWidth="1"/>
    <col min="15366" max="15602" width="8.85546875" style="42"/>
    <col min="15603" max="15603" width="34" style="42" customWidth="1"/>
    <col min="15604" max="15604" width="11.28515625" style="42" customWidth="1"/>
    <col min="15605" max="15605" width="11" style="42" customWidth="1"/>
    <col min="15606" max="15612" width="8.85546875" style="42"/>
    <col min="15613" max="15614" width="10.7109375" style="42" customWidth="1"/>
    <col min="15615" max="15615" width="8.85546875" style="42"/>
    <col min="15616" max="15616" width="11.5703125" style="42" customWidth="1"/>
    <col min="15617" max="15617" width="13.7109375" style="42" customWidth="1"/>
    <col min="15618" max="15621" width="9.28515625" style="42" customWidth="1"/>
    <col min="15622" max="15858" width="8.85546875" style="42"/>
    <col min="15859" max="15859" width="34" style="42" customWidth="1"/>
    <col min="15860" max="15860" width="11.28515625" style="42" customWidth="1"/>
    <col min="15861" max="15861" width="11" style="42" customWidth="1"/>
    <col min="15862" max="15868" width="8.85546875" style="42"/>
    <col min="15869" max="15870" width="10.7109375" style="42" customWidth="1"/>
    <col min="15871" max="15871" width="8.85546875" style="42"/>
    <col min="15872" max="15872" width="11.5703125" style="42" customWidth="1"/>
    <col min="15873" max="15873" width="13.7109375" style="42" customWidth="1"/>
    <col min="15874" max="15877" width="9.28515625" style="42" customWidth="1"/>
    <col min="15878" max="16114" width="8.85546875" style="42"/>
    <col min="16115" max="16115" width="34" style="42" customWidth="1"/>
    <col min="16116" max="16116" width="11.28515625" style="42" customWidth="1"/>
    <col min="16117" max="16117" width="11" style="42" customWidth="1"/>
    <col min="16118" max="16124" width="8.85546875" style="42"/>
    <col min="16125" max="16126" width="10.7109375" style="42" customWidth="1"/>
    <col min="16127" max="16127" width="8.85546875" style="42"/>
    <col min="16128" max="16128" width="11.5703125" style="42" customWidth="1"/>
    <col min="16129" max="16129" width="13.7109375" style="42" customWidth="1"/>
    <col min="16130" max="16133" width="9.28515625" style="42" customWidth="1"/>
    <col min="16134" max="16374" width="8.85546875" style="42"/>
    <col min="16375" max="16384" width="8.85546875" style="42" customWidth="1"/>
  </cols>
  <sheetData>
    <row r="1" spans="1:12" ht="29.25" customHeight="1" x14ac:dyDescent="0.25">
      <c r="B1" s="276" t="s">
        <v>182</v>
      </c>
      <c r="C1" s="276"/>
      <c r="D1" s="276"/>
      <c r="E1" s="276"/>
      <c r="F1" s="276"/>
      <c r="G1" s="276"/>
      <c r="H1" s="276"/>
    </row>
    <row r="2" spans="1:12" x14ac:dyDescent="0.25">
      <c r="B2" s="276"/>
      <c r="C2" s="276"/>
      <c r="D2" s="276"/>
      <c r="E2" s="276"/>
      <c r="F2" s="276"/>
      <c r="G2" s="276"/>
      <c r="H2" s="276"/>
    </row>
    <row r="3" spans="1:12" ht="16.5" thickBot="1" x14ac:dyDescent="0.3">
      <c r="A3" s="1" t="s">
        <v>183</v>
      </c>
      <c r="B3" s="41"/>
      <c r="C3" s="41"/>
      <c r="D3" s="41"/>
      <c r="E3" s="41"/>
    </row>
    <row r="4" spans="1:12" ht="32.450000000000003" customHeight="1" x14ac:dyDescent="0.25">
      <c r="A4" s="277" t="s">
        <v>184</v>
      </c>
      <c r="B4" s="280" t="s">
        <v>185</v>
      </c>
      <c r="C4" s="280"/>
      <c r="D4" s="280"/>
      <c r="E4" s="280"/>
      <c r="F4" s="282" t="s">
        <v>186</v>
      </c>
      <c r="G4" s="282" t="s">
        <v>187</v>
      </c>
      <c r="H4" s="285" t="s">
        <v>188</v>
      </c>
      <c r="I4" s="270" t="s">
        <v>189</v>
      </c>
      <c r="J4" s="270"/>
      <c r="K4" s="270"/>
      <c r="L4" s="271"/>
    </row>
    <row r="5" spans="1:12" ht="42.6" customHeight="1" x14ac:dyDescent="0.25">
      <c r="A5" s="278"/>
      <c r="B5" s="281"/>
      <c r="C5" s="281"/>
      <c r="D5" s="281"/>
      <c r="E5" s="281"/>
      <c r="F5" s="283"/>
      <c r="G5" s="283"/>
      <c r="H5" s="286"/>
      <c r="I5" s="272" t="s">
        <v>190</v>
      </c>
      <c r="J5" s="272"/>
      <c r="K5" s="273" t="s">
        <v>191</v>
      </c>
      <c r="L5" s="274"/>
    </row>
    <row r="6" spans="1:12" ht="53.25" customHeight="1" thickBot="1" x14ac:dyDescent="0.3">
      <c r="A6" s="279"/>
      <c r="B6" s="141" t="s">
        <v>108</v>
      </c>
      <c r="C6" s="142" t="s">
        <v>192</v>
      </c>
      <c r="D6" s="142" t="s">
        <v>193</v>
      </c>
      <c r="E6" s="142" t="s">
        <v>194</v>
      </c>
      <c r="F6" s="284"/>
      <c r="G6" s="284"/>
      <c r="H6" s="287"/>
      <c r="I6" s="142" t="s">
        <v>194</v>
      </c>
      <c r="J6" s="143" t="s">
        <v>187</v>
      </c>
      <c r="K6" s="142" t="s">
        <v>194</v>
      </c>
      <c r="L6" s="144" t="s">
        <v>187</v>
      </c>
    </row>
    <row r="7" spans="1:12" ht="16.5" thickBot="1" x14ac:dyDescent="0.3">
      <c r="A7" s="145" t="s">
        <v>195</v>
      </c>
      <c r="B7" s="146">
        <f t="shared" ref="B7:B69" si="0">C7+D7+E7</f>
        <v>150</v>
      </c>
      <c r="C7" s="147"/>
      <c r="D7" s="148"/>
      <c r="E7" s="149">
        <v>150</v>
      </c>
      <c r="F7" s="147"/>
      <c r="G7" s="148"/>
      <c r="H7" s="150"/>
      <c r="I7" s="151"/>
      <c r="J7" s="152"/>
      <c r="K7" s="152"/>
      <c r="L7" s="153"/>
    </row>
    <row r="8" spans="1:12" ht="16.5" thickBot="1" x14ac:dyDescent="0.3">
      <c r="A8" s="154" t="s">
        <v>196</v>
      </c>
      <c r="B8" s="146">
        <f t="shared" si="0"/>
        <v>0</v>
      </c>
      <c r="C8" s="155"/>
      <c r="D8" s="156"/>
      <c r="E8" s="157"/>
      <c r="F8" s="155"/>
      <c r="G8" s="156"/>
      <c r="H8" s="158"/>
      <c r="I8" s="159"/>
      <c r="J8" s="160"/>
      <c r="K8" s="160"/>
      <c r="L8" s="161"/>
    </row>
    <row r="9" spans="1:12" ht="16.5" thickBot="1" x14ac:dyDescent="0.3">
      <c r="A9" s="154" t="s">
        <v>197</v>
      </c>
      <c r="B9" s="146">
        <f t="shared" si="0"/>
        <v>0</v>
      </c>
      <c r="C9" s="155"/>
      <c r="D9" s="156"/>
      <c r="E9" s="157"/>
      <c r="F9" s="155"/>
      <c r="G9" s="156"/>
      <c r="H9" s="158"/>
      <c r="I9" s="159"/>
      <c r="J9" s="160"/>
      <c r="K9" s="160"/>
      <c r="L9" s="161"/>
    </row>
    <row r="10" spans="1:12" ht="16.5" thickBot="1" x14ac:dyDescent="0.3">
      <c r="A10" s="154" t="s">
        <v>198</v>
      </c>
      <c r="B10" s="146">
        <f t="shared" si="0"/>
        <v>0</v>
      </c>
      <c r="C10" s="155"/>
      <c r="D10" s="156"/>
      <c r="E10" s="157"/>
      <c r="F10" s="155"/>
      <c r="G10" s="156"/>
      <c r="H10" s="158"/>
      <c r="I10" s="159"/>
      <c r="J10" s="160"/>
      <c r="K10" s="160"/>
      <c r="L10" s="161"/>
    </row>
    <row r="11" spans="1:12" ht="16.5" thickBot="1" x14ac:dyDescent="0.3">
      <c r="A11" s="154" t="s">
        <v>199</v>
      </c>
      <c r="B11" s="146">
        <f t="shared" si="0"/>
        <v>0</v>
      </c>
      <c r="C11" s="155"/>
      <c r="D11" s="156"/>
      <c r="E11" s="157"/>
      <c r="F11" s="155"/>
      <c r="G11" s="156"/>
      <c r="H11" s="158"/>
      <c r="I11" s="159"/>
      <c r="J11" s="160"/>
      <c r="K11" s="160"/>
      <c r="L11" s="161"/>
    </row>
    <row r="12" spans="1:12" ht="16.5" thickBot="1" x14ac:dyDescent="0.3">
      <c r="A12" s="154" t="s">
        <v>200</v>
      </c>
      <c r="B12" s="146">
        <f t="shared" si="0"/>
        <v>0</v>
      </c>
      <c r="C12" s="155"/>
      <c r="D12" s="156"/>
      <c r="E12" s="157"/>
      <c r="F12" s="155"/>
      <c r="G12" s="156"/>
      <c r="H12" s="158"/>
      <c r="I12" s="159"/>
      <c r="J12" s="160"/>
      <c r="K12" s="160"/>
      <c r="L12" s="161"/>
    </row>
    <row r="13" spans="1:12" ht="16.5" thickBot="1" x14ac:dyDescent="0.3">
      <c r="A13" s="154" t="s">
        <v>201</v>
      </c>
      <c r="B13" s="146">
        <f t="shared" si="0"/>
        <v>0</v>
      </c>
      <c r="C13" s="155"/>
      <c r="D13" s="156"/>
      <c r="E13" s="157"/>
      <c r="F13" s="155"/>
      <c r="G13" s="156"/>
      <c r="H13" s="158"/>
      <c r="I13" s="159"/>
      <c r="J13" s="160"/>
      <c r="K13" s="160"/>
      <c r="L13" s="161"/>
    </row>
    <row r="14" spans="1:12" ht="14.45" customHeight="1" thickBot="1" x14ac:dyDescent="0.3">
      <c r="A14" s="154" t="s">
        <v>202</v>
      </c>
      <c r="B14" s="146">
        <f t="shared" si="0"/>
        <v>0</v>
      </c>
      <c r="C14" s="155"/>
      <c r="D14" s="156"/>
      <c r="E14" s="157"/>
      <c r="F14" s="155"/>
      <c r="G14" s="156"/>
      <c r="H14" s="158"/>
      <c r="I14" s="159"/>
      <c r="J14" s="160"/>
      <c r="K14" s="160"/>
      <c r="L14" s="161"/>
    </row>
    <row r="15" spans="1:12" ht="16.5" thickBot="1" x14ac:dyDescent="0.3">
      <c r="A15" s="154" t="s">
        <v>203</v>
      </c>
      <c r="B15" s="146">
        <f t="shared" si="0"/>
        <v>0</v>
      </c>
      <c r="C15" s="155"/>
      <c r="D15" s="156"/>
      <c r="E15" s="157"/>
      <c r="F15" s="155"/>
      <c r="G15" s="156"/>
      <c r="H15" s="158"/>
      <c r="I15" s="159"/>
      <c r="J15" s="160"/>
      <c r="K15" s="160"/>
      <c r="L15" s="161"/>
    </row>
    <row r="16" spans="1:12" ht="16.5" thickBot="1" x14ac:dyDescent="0.3">
      <c r="A16" s="154" t="s">
        <v>204</v>
      </c>
      <c r="B16" s="146">
        <f t="shared" si="0"/>
        <v>0</v>
      </c>
      <c r="C16" s="155"/>
      <c r="D16" s="156"/>
      <c r="E16" s="157"/>
      <c r="F16" s="155"/>
      <c r="G16" s="156"/>
      <c r="H16" s="158"/>
      <c r="I16" s="159"/>
      <c r="J16" s="160"/>
      <c r="K16" s="160"/>
      <c r="L16" s="161"/>
    </row>
    <row r="17" spans="1:12" ht="16.5" thickBot="1" x14ac:dyDescent="0.3">
      <c r="A17" s="154" t="s">
        <v>205</v>
      </c>
      <c r="B17" s="146">
        <f t="shared" si="0"/>
        <v>0</v>
      </c>
      <c r="C17" s="155"/>
      <c r="D17" s="156"/>
      <c r="E17" s="157"/>
      <c r="F17" s="155"/>
      <c r="G17" s="156"/>
      <c r="H17" s="158"/>
      <c r="I17" s="159"/>
      <c r="J17" s="160"/>
      <c r="K17" s="160"/>
      <c r="L17" s="161"/>
    </row>
    <row r="18" spans="1:12" ht="16.5" thickBot="1" x14ac:dyDescent="0.3">
      <c r="A18" s="154" t="s">
        <v>206</v>
      </c>
      <c r="B18" s="146">
        <f t="shared" si="0"/>
        <v>0</v>
      </c>
      <c r="C18" s="155"/>
      <c r="D18" s="156"/>
      <c r="E18" s="157"/>
      <c r="F18" s="155"/>
      <c r="G18" s="156"/>
      <c r="H18" s="158"/>
      <c r="I18" s="159"/>
      <c r="J18" s="160"/>
      <c r="K18" s="160"/>
      <c r="L18" s="161"/>
    </row>
    <row r="19" spans="1:12" ht="16.5" thickBot="1" x14ac:dyDescent="0.3">
      <c r="A19" s="154" t="s">
        <v>207</v>
      </c>
      <c r="B19" s="146">
        <f t="shared" si="0"/>
        <v>0</v>
      </c>
      <c r="C19" s="155"/>
      <c r="D19" s="156"/>
      <c r="E19" s="157"/>
      <c r="F19" s="155"/>
      <c r="G19" s="156"/>
      <c r="H19" s="158"/>
      <c r="I19" s="159"/>
      <c r="J19" s="160"/>
      <c r="K19" s="160"/>
      <c r="L19" s="161"/>
    </row>
    <row r="20" spans="1:12" ht="16.5" thickBot="1" x14ac:dyDescent="0.3">
      <c r="A20" s="154" t="s">
        <v>208</v>
      </c>
      <c r="B20" s="146">
        <f t="shared" si="0"/>
        <v>0</v>
      </c>
      <c r="C20" s="155"/>
      <c r="D20" s="156"/>
      <c r="E20" s="157"/>
      <c r="F20" s="155"/>
      <c r="G20" s="156"/>
      <c r="H20" s="158"/>
      <c r="I20" s="159"/>
      <c r="J20" s="160"/>
      <c r="K20" s="160"/>
      <c r="L20" s="161"/>
    </row>
    <row r="21" spans="1:12" ht="16.5" thickBot="1" x14ac:dyDescent="0.3">
      <c r="A21" s="154" t="s">
        <v>209</v>
      </c>
      <c r="B21" s="146">
        <f t="shared" si="0"/>
        <v>0</v>
      </c>
      <c r="C21" s="155"/>
      <c r="D21" s="156"/>
      <c r="E21" s="157"/>
      <c r="F21" s="155"/>
      <c r="G21" s="156"/>
      <c r="H21" s="158"/>
      <c r="I21" s="159"/>
      <c r="J21" s="160"/>
      <c r="K21" s="160"/>
      <c r="L21" s="161"/>
    </row>
    <row r="22" spans="1:12" ht="15.6" customHeight="1" thickBot="1" x14ac:dyDescent="0.3">
      <c r="A22" s="154" t="s">
        <v>210</v>
      </c>
      <c r="B22" s="146">
        <f t="shared" si="0"/>
        <v>0</v>
      </c>
      <c r="C22" s="155"/>
      <c r="D22" s="156"/>
      <c r="E22" s="157"/>
      <c r="F22" s="155"/>
      <c r="G22" s="156"/>
      <c r="H22" s="158"/>
      <c r="I22" s="159"/>
      <c r="J22" s="160"/>
      <c r="K22" s="160"/>
      <c r="L22" s="161"/>
    </row>
    <row r="23" spans="1:12" ht="16.5" thickBot="1" x14ac:dyDescent="0.3">
      <c r="A23" s="154" t="s">
        <v>211</v>
      </c>
      <c r="B23" s="146">
        <f t="shared" si="0"/>
        <v>0</v>
      </c>
      <c r="C23" s="155"/>
      <c r="D23" s="156"/>
      <c r="E23" s="157"/>
      <c r="F23" s="155"/>
      <c r="G23" s="156"/>
      <c r="H23" s="158"/>
      <c r="I23" s="159"/>
      <c r="J23" s="160"/>
      <c r="K23" s="160"/>
      <c r="L23" s="161"/>
    </row>
    <row r="24" spans="1:12" ht="16.5" thickBot="1" x14ac:dyDescent="0.3">
      <c r="A24" s="154" t="s">
        <v>212</v>
      </c>
      <c r="B24" s="146">
        <f t="shared" si="0"/>
        <v>0</v>
      </c>
      <c r="C24" s="155"/>
      <c r="D24" s="156"/>
      <c r="E24" s="157"/>
      <c r="F24" s="155"/>
      <c r="G24" s="156"/>
      <c r="H24" s="158"/>
      <c r="I24" s="159"/>
      <c r="J24" s="160"/>
      <c r="K24" s="160"/>
      <c r="L24" s="161"/>
    </row>
    <row r="25" spans="1:12" ht="15.6" customHeight="1" thickBot="1" x14ac:dyDescent="0.3">
      <c r="A25" s="154" t="s">
        <v>213</v>
      </c>
      <c r="B25" s="146">
        <f t="shared" si="0"/>
        <v>0</v>
      </c>
      <c r="C25" s="155"/>
      <c r="D25" s="156"/>
      <c r="E25" s="157"/>
      <c r="F25" s="155"/>
      <c r="G25" s="156"/>
      <c r="H25" s="158"/>
      <c r="I25" s="159"/>
      <c r="J25" s="160"/>
      <c r="K25" s="160"/>
      <c r="L25" s="161"/>
    </row>
    <row r="26" spans="1:12" ht="15.6" customHeight="1" thickBot="1" x14ac:dyDescent="0.3">
      <c r="A26" s="154" t="s">
        <v>214</v>
      </c>
      <c r="B26" s="146">
        <f t="shared" si="0"/>
        <v>0</v>
      </c>
      <c r="C26" s="155"/>
      <c r="D26" s="156"/>
      <c r="E26" s="157"/>
      <c r="F26" s="155"/>
      <c r="G26" s="156"/>
      <c r="H26" s="158"/>
      <c r="I26" s="159"/>
      <c r="J26" s="160"/>
      <c r="K26" s="160"/>
      <c r="L26" s="161"/>
    </row>
    <row r="27" spans="1:12" ht="15.6" customHeight="1" thickBot="1" x14ac:dyDescent="0.3">
      <c r="A27" s="154" t="s">
        <v>215</v>
      </c>
      <c r="B27" s="146">
        <f t="shared" si="0"/>
        <v>0</v>
      </c>
      <c r="C27" s="155"/>
      <c r="D27" s="156"/>
      <c r="E27" s="157"/>
      <c r="F27" s="155"/>
      <c r="G27" s="156"/>
      <c r="H27" s="158"/>
      <c r="I27" s="159"/>
      <c r="J27" s="160"/>
      <c r="K27" s="160"/>
      <c r="L27" s="161"/>
    </row>
    <row r="28" spans="1:12" ht="15.6" customHeight="1" thickBot="1" x14ac:dyDescent="0.3">
      <c r="A28" s="154" t="s">
        <v>216</v>
      </c>
      <c r="B28" s="146">
        <f t="shared" si="0"/>
        <v>0</v>
      </c>
      <c r="C28" s="155"/>
      <c r="D28" s="156"/>
      <c r="E28" s="157"/>
      <c r="F28" s="155"/>
      <c r="G28" s="156"/>
      <c r="H28" s="158"/>
      <c r="I28" s="159"/>
      <c r="J28" s="160"/>
      <c r="K28" s="160"/>
      <c r="L28" s="161"/>
    </row>
    <row r="29" spans="1:12" ht="15.6" customHeight="1" thickBot="1" x14ac:dyDescent="0.3">
      <c r="A29" s="154" t="s">
        <v>217</v>
      </c>
      <c r="B29" s="146">
        <f t="shared" si="0"/>
        <v>0</v>
      </c>
      <c r="C29" s="155"/>
      <c r="D29" s="156"/>
      <c r="E29" s="157"/>
      <c r="F29" s="155"/>
      <c r="G29" s="156"/>
      <c r="H29" s="158"/>
      <c r="I29" s="159"/>
      <c r="J29" s="160"/>
      <c r="K29" s="160"/>
      <c r="L29" s="161"/>
    </row>
    <row r="30" spans="1:12" ht="15.6" customHeight="1" thickBot="1" x14ac:dyDescent="0.3">
      <c r="A30" s="154" t="s">
        <v>218</v>
      </c>
      <c r="B30" s="146">
        <f t="shared" si="0"/>
        <v>0</v>
      </c>
      <c r="C30" s="155"/>
      <c r="D30" s="156"/>
      <c r="E30" s="157"/>
      <c r="F30" s="155"/>
      <c r="G30" s="156"/>
      <c r="H30" s="158"/>
      <c r="I30" s="159"/>
      <c r="J30" s="160"/>
      <c r="K30" s="160"/>
      <c r="L30" s="161"/>
    </row>
    <row r="31" spans="1:12" ht="15.6" customHeight="1" thickBot="1" x14ac:dyDescent="0.3">
      <c r="A31" s="154" t="s">
        <v>219</v>
      </c>
      <c r="B31" s="146">
        <f t="shared" si="0"/>
        <v>0</v>
      </c>
      <c r="C31" s="155"/>
      <c r="D31" s="156"/>
      <c r="E31" s="157"/>
      <c r="F31" s="155"/>
      <c r="G31" s="156"/>
      <c r="H31" s="158"/>
      <c r="I31" s="159"/>
      <c r="J31" s="160"/>
      <c r="K31" s="160"/>
      <c r="L31" s="161"/>
    </row>
    <row r="32" spans="1:12" ht="15.6" customHeight="1" thickBot="1" x14ac:dyDescent="0.3">
      <c r="A32" s="154" t="s">
        <v>220</v>
      </c>
      <c r="B32" s="146">
        <f t="shared" si="0"/>
        <v>0</v>
      </c>
      <c r="C32" s="155"/>
      <c r="D32" s="156"/>
      <c r="E32" s="157"/>
      <c r="F32" s="155"/>
      <c r="G32" s="156"/>
      <c r="H32" s="158"/>
      <c r="I32" s="159"/>
      <c r="J32" s="160"/>
      <c r="K32" s="160"/>
      <c r="L32" s="161"/>
    </row>
    <row r="33" spans="1:12" ht="17.45" customHeight="1" thickBot="1" x14ac:dyDescent="0.3">
      <c r="A33" s="154" t="s">
        <v>221</v>
      </c>
      <c r="B33" s="146">
        <f t="shared" si="0"/>
        <v>0</v>
      </c>
      <c r="C33" s="155"/>
      <c r="D33" s="156"/>
      <c r="E33" s="157"/>
      <c r="F33" s="155"/>
      <c r="G33" s="156"/>
      <c r="H33" s="158"/>
      <c r="I33" s="159"/>
      <c r="J33" s="160"/>
      <c r="K33" s="160"/>
      <c r="L33" s="161"/>
    </row>
    <row r="34" spans="1:12" ht="16.5" thickBot="1" x14ac:dyDescent="0.3">
      <c r="A34" s="154" t="s">
        <v>222</v>
      </c>
      <c r="B34" s="146">
        <f t="shared" si="0"/>
        <v>0</v>
      </c>
      <c r="C34" s="155"/>
      <c r="D34" s="156"/>
      <c r="E34" s="157"/>
      <c r="F34" s="155"/>
      <c r="G34" s="156"/>
      <c r="H34" s="158"/>
      <c r="I34" s="159"/>
      <c r="J34" s="160"/>
      <c r="K34" s="160"/>
      <c r="L34" s="161"/>
    </row>
    <row r="35" spans="1:12" ht="16.899999999999999" customHeight="1" thickBot="1" x14ac:dyDescent="0.3">
      <c r="A35" s="154" t="s">
        <v>223</v>
      </c>
      <c r="B35" s="146">
        <f t="shared" si="0"/>
        <v>0</v>
      </c>
      <c r="C35" s="155"/>
      <c r="D35" s="156"/>
      <c r="E35" s="157"/>
      <c r="F35" s="155"/>
      <c r="G35" s="156"/>
      <c r="H35" s="158"/>
      <c r="I35" s="159"/>
      <c r="J35" s="160"/>
      <c r="K35" s="160"/>
      <c r="L35" s="161"/>
    </row>
    <row r="36" spans="1:12" s="127" customFormat="1" ht="15.6" customHeight="1" thickBot="1" x14ac:dyDescent="0.3">
      <c r="A36" s="162" t="s">
        <v>224</v>
      </c>
      <c r="B36" s="163">
        <f t="shared" si="0"/>
        <v>0</v>
      </c>
      <c r="C36" s="164"/>
      <c r="D36" s="165"/>
      <c r="E36" s="166"/>
      <c r="F36" s="164"/>
      <c r="G36" s="165"/>
      <c r="H36" s="167">
        <f>ROUND(((B36+F36)*4)+G36*9.4,2)</f>
        <v>0</v>
      </c>
      <c r="I36" s="168"/>
      <c r="J36" s="169"/>
      <c r="K36" s="169"/>
      <c r="L36" s="170"/>
    </row>
    <row r="37" spans="1:12" ht="15.6" customHeight="1" thickBot="1" x14ac:dyDescent="0.3">
      <c r="A37" s="154" t="s">
        <v>225</v>
      </c>
      <c r="B37" s="146">
        <f t="shared" si="0"/>
        <v>0</v>
      </c>
      <c r="C37" s="155"/>
      <c r="D37" s="156"/>
      <c r="E37" s="157"/>
      <c r="F37" s="155"/>
      <c r="G37" s="156"/>
      <c r="H37" s="167"/>
      <c r="I37" s="159"/>
      <c r="J37" s="160"/>
      <c r="K37" s="160"/>
      <c r="L37" s="161"/>
    </row>
    <row r="38" spans="1:12" ht="16.5" thickBot="1" x14ac:dyDescent="0.3">
      <c r="A38" s="154" t="s">
        <v>226</v>
      </c>
      <c r="B38" s="146">
        <f t="shared" si="0"/>
        <v>0</v>
      </c>
      <c r="C38" s="155"/>
      <c r="D38" s="156"/>
      <c r="E38" s="157"/>
      <c r="F38" s="155"/>
      <c r="G38" s="156"/>
      <c r="H38" s="158"/>
      <c r="I38" s="159"/>
      <c r="J38" s="160"/>
      <c r="K38" s="160"/>
      <c r="L38" s="161"/>
    </row>
    <row r="39" spans="1:12" ht="15.6" customHeight="1" thickBot="1" x14ac:dyDescent="0.3">
      <c r="A39" s="154" t="s">
        <v>227</v>
      </c>
      <c r="B39" s="146">
        <f t="shared" si="0"/>
        <v>0</v>
      </c>
      <c r="C39" s="155"/>
      <c r="D39" s="156"/>
      <c r="E39" s="157"/>
      <c r="F39" s="155"/>
      <c r="G39" s="156"/>
      <c r="H39" s="158"/>
      <c r="I39" s="159"/>
      <c r="J39" s="160"/>
      <c r="K39" s="160"/>
      <c r="L39" s="161"/>
    </row>
    <row r="40" spans="1:12" ht="15.6" customHeight="1" thickBot="1" x14ac:dyDescent="0.3">
      <c r="A40" s="154" t="s">
        <v>228</v>
      </c>
      <c r="B40" s="146">
        <f t="shared" si="0"/>
        <v>0</v>
      </c>
      <c r="C40" s="155"/>
      <c r="D40" s="156"/>
      <c r="E40" s="157"/>
      <c r="F40" s="155"/>
      <c r="G40" s="156"/>
      <c r="H40" s="158"/>
      <c r="I40" s="159"/>
      <c r="J40" s="160"/>
      <c r="K40" s="160"/>
      <c r="L40" s="161"/>
    </row>
    <row r="41" spans="1:12" ht="15.6" customHeight="1" thickBot="1" x14ac:dyDescent="0.3">
      <c r="A41" s="154" t="s">
        <v>229</v>
      </c>
      <c r="B41" s="146">
        <f t="shared" si="0"/>
        <v>0</v>
      </c>
      <c r="C41" s="155"/>
      <c r="D41" s="156"/>
      <c r="E41" s="157"/>
      <c r="F41" s="155"/>
      <c r="G41" s="156"/>
      <c r="H41" s="158"/>
      <c r="I41" s="159"/>
      <c r="J41" s="160"/>
      <c r="K41" s="160"/>
      <c r="L41" s="161"/>
    </row>
    <row r="42" spans="1:12" ht="15.6" customHeight="1" thickBot="1" x14ac:dyDescent="0.3">
      <c r="A42" s="154" t="s">
        <v>230</v>
      </c>
      <c r="B42" s="146">
        <f t="shared" si="0"/>
        <v>0</v>
      </c>
      <c r="C42" s="155"/>
      <c r="D42" s="156"/>
      <c r="E42" s="157"/>
      <c r="F42" s="155"/>
      <c r="G42" s="156"/>
      <c r="H42" s="158"/>
      <c r="I42" s="159"/>
      <c r="J42" s="160"/>
      <c r="K42" s="160"/>
      <c r="L42" s="161"/>
    </row>
    <row r="43" spans="1:12" ht="15.6" customHeight="1" thickBot="1" x14ac:dyDescent="0.3">
      <c r="A43" s="154" t="s">
        <v>231</v>
      </c>
      <c r="B43" s="146">
        <f t="shared" si="0"/>
        <v>0</v>
      </c>
      <c r="C43" s="155"/>
      <c r="D43" s="156"/>
      <c r="E43" s="157"/>
      <c r="F43" s="155"/>
      <c r="G43" s="156"/>
      <c r="H43" s="158"/>
      <c r="I43" s="159"/>
      <c r="J43" s="160"/>
      <c r="K43" s="160"/>
      <c r="L43" s="161"/>
    </row>
    <row r="44" spans="1:12" ht="15" customHeight="1" thickBot="1" x14ac:dyDescent="0.3">
      <c r="A44" s="154" t="s">
        <v>232</v>
      </c>
      <c r="B44" s="146">
        <f t="shared" si="0"/>
        <v>0</v>
      </c>
      <c r="C44" s="155"/>
      <c r="D44" s="156"/>
      <c r="E44" s="157"/>
      <c r="F44" s="155"/>
      <c r="G44" s="156"/>
      <c r="H44" s="158"/>
      <c r="I44" s="159"/>
      <c r="J44" s="160"/>
      <c r="K44" s="160"/>
      <c r="L44" s="161"/>
    </row>
    <row r="45" spans="1:12" s="180" customFormat="1" ht="30.6" customHeight="1" thickBot="1" x14ac:dyDescent="0.3">
      <c r="A45" s="171" t="s">
        <v>233</v>
      </c>
      <c r="B45" s="172">
        <f t="shared" si="0"/>
        <v>0</v>
      </c>
      <c r="C45" s="173"/>
      <c r="D45" s="174"/>
      <c r="E45" s="175"/>
      <c r="F45" s="173"/>
      <c r="G45" s="174"/>
      <c r="H45" s="176"/>
      <c r="I45" s="177"/>
      <c r="J45" s="178"/>
      <c r="K45" s="178"/>
      <c r="L45" s="179"/>
    </row>
    <row r="46" spans="1:12" ht="15.6" customHeight="1" thickBot="1" x14ac:dyDescent="0.3">
      <c r="A46" s="154" t="s">
        <v>234</v>
      </c>
      <c r="B46" s="146">
        <f t="shared" si="0"/>
        <v>0</v>
      </c>
      <c r="C46" s="155"/>
      <c r="D46" s="156"/>
      <c r="E46" s="157"/>
      <c r="F46" s="155"/>
      <c r="G46" s="156"/>
      <c r="H46" s="158"/>
      <c r="I46" s="159"/>
      <c r="J46" s="160"/>
      <c r="K46" s="160"/>
      <c r="L46" s="161"/>
    </row>
    <row r="47" spans="1:12" ht="15.6" customHeight="1" thickBot="1" x14ac:dyDescent="0.3">
      <c r="A47" s="154" t="s">
        <v>235</v>
      </c>
      <c r="B47" s="146">
        <f t="shared" si="0"/>
        <v>0</v>
      </c>
      <c r="C47" s="181"/>
      <c r="D47" s="182"/>
      <c r="E47" s="157"/>
      <c r="F47" s="181"/>
      <c r="G47" s="182"/>
      <c r="H47" s="158"/>
      <c r="I47" s="159"/>
      <c r="J47" s="160"/>
      <c r="K47" s="160"/>
      <c r="L47" s="161"/>
    </row>
    <row r="48" spans="1:12" s="43" customFormat="1" ht="16.5" thickBot="1" x14ac:dyDescent="0.3">
      <c r="A48" s="154" t="s">
        <v>236</v>
      </c>
      <c r="B48" s="146">
        <f t="shared" si="0"/>
        <v>0</v>
      </c>
      <c r="C48" s="181"/>
      <c r="D48" s="182"/>
      <c r="E48" s="157"/>
      <c r="F48" s="181"/>
      <c r="G48" s="182"/>
      <c r="H48" s="158"/>
      <c r="I48" s="159"/>
      <c r="J48" s="160"/>
      <c r="K48" s="160"/>
      <c r="L48" s="161"/>
    </row>
    <row r="49" spans="1:12" ht="16.5" thickBot="1" x14ac:dyDescent="0.3">
      <c r="A49" s="154" t="s">
        <v>237</v>
      </c>
      <c r="B49" s="146">
        <f t="shared" si="0"/>
        <v>0</v>
      </c>
      <c r="C49" s="155"/>
      <c r="D49" s="156"/>
      <c r="E49" s="157"/>
      <c r="F49" s="155"/>
      <c r="G49" s="156"/>
      <c r="H49" s="158"/>
      <c r="I49" s="159"/>
      <c r="J49" s="160"/>
      <c r="K49" s="160"/>
      <c r="L49" s="161"/>
    </row>
    <row r="50" spans="1:12" ht="16.5" thickBot="1" x14ac:dyDescent="0.3">
      <c r="A50" s="154" t="s">
        <v>238</v>
      </c>
      <c r="B50" s="146">
        <f t="shared" si="0"/>
        <v>0</v>
      </c>
      <c r="C50" s="155"/>
      <c r="D50" s="156"/>
      <c r="E50" s="157"/>
      <c r="F50" s="155"/>
      <c r="G50" s="156"/>
      <c r="H50" s="158"/>
      <c r="I50" s="159"/>
      <c r="J50" s="160"/>
      <c r="K50" s="160"/>
      <c r="L50" s="161"/>
    </row>
    <row r="51" spans="1:12" ht="17.45" customHeight="1" thickBot="1" x14ac:dyDescent="0.3">
      <c r="A51" s="154" t="s">
        <v>239</v>
      </c>
      <c r="B51" s="146">
        <f t="shared" si="0"/>
        <v>0</v>
      </c>
      <c r="C51" s="155"/>
      <c r="D51" s="156"/>
      <c r="E51" s="157"/>
      <c r="F51" s="155"/>
      <c r="G51" s="156"/>
      <c r="H51" s="158"/>
      <c r="I51" s="159"/>
      <c r="J51" s="160"/>
      <c r="K51" s="160"/>
      <c r="L51" s="161"/>
    </row>
    <row r="52" spans="1:12" s="127" customFormat="1" ht="15" customHeight="1" thickBot="1" x14ac:dyDescent="0.3">
      <c r="A52" s="162" t="s">
        <v>240</v>
      </c>
      <c r="B52" s="163">
        <f t="shared" si="0"/>
        <v>0</v>
      </c>
      <c r="C52" s="164"/>
      <c r="D52" s="165"/>
      <c r="E52" s="166"/>
      <c r="F52" s="164"/>
      <c r="G52" s="165"/>
      <c r="H52" s="167">
        <f t="shared" ref="H52:H55" si="1">ROUND(((B52+F52)*4)+G52*9.4,2)</f>
        <v>0</v>
      </c>
      <c r="I52" s="168"/>
      <c r="J52" s="169"/>
      <c r="K52" s="169"/>
      <c r="L52" s="170"/>
    </row>
    <row r="53" spans="1:12" s="127" customFormat="1" ht="16.5" thickBot="1" x14ac:dyDescent="0.3">
      <c r="A53" s="162" t="s">
        <v>241</v>
      </c>
      <c r="B53" s="163">
        <f t="shared" si="0"/>
        <v>0</v>
      </c>
      <c r="C53" s="183"/>
      <c r="D53" s="184"/>
      <c r="E53" s="166"/>
      <c r="F53" s="183"/>
      <c r="G53" s="184"/>
      <c r="H53" s="167">
        <f t="shared" si="1"/>
        <v>0</v>
      </c>
      <c r="I53" s="168"/>
      <c r="J53" s="169"/>
      <c r="K53" s="169"/>
      <c r="L53" s="170"/>
    </row>
    <row r="54" spans="1:12" s="127" customFormat="1" ht="16.5" thickBot="1" x14ac:dyDescent="0.3">
      <c r="A54" s="162" t="s">
        <v>242</v>
      </c>
      <c r="B54" s="163">
        <f t="shared" si="0"/>
        <v>0</v>
      </c>
      <c r="C54" s="183"/>
      <c r="D54" s="184"/>
      <c r="E54" s="166"/>
      <c r="F54" s="183"/>
      <c r="G54" s="184"/>
      <c r="H54" s="167">
        <f t="shared" si="1"/>
        <v>0</v>
      </c>
      <c r="I54" s="168"/>
      <c r="J54" s="169"/>
      <c r="K54" s="169"/>
      <c r="L54" s="170"/>
    </row>
    <row r="55" spans="1:12" s="127" customFormat="1" ht="16.5" thickBot="1" x14ac:dyDescent="0.3">
      <c r="A55" s="162" t="s">
        <v>243</v>
      </c>
      <c r="B55" s="163">
        <f t="shared" si="0"/>
        <v>0</v>
      </c>
      <c r="C55" s="183"/>
      <c r="D55" s="184"/>
      <c r="E55" s="166"/>
      <c r="F55" s="183"/>
      <c r="G55" s="184"/>
      <c r="H55" s="167">
        <f t="shared" si="1"/>
        <v>0</v>
      </c>
      <c r="I55" s="168"/>
      <c r="J55" s="169"/>
      <c r="K55" s="169"/>
      <c r="L55" s="170"/>
    </row>
    <row r="56" spans="1:12" ht="16.5" thickBot="1" x14ac:dyDescent="0.3">
      <c r="A56" s="154" t="s">
        <v>244</v>
      </c>
      <c r="B56" s="146">
        <f t="shared" si="0"/>
        <v>0</v>
      </c>
      <c r="C56" s="185"/>
      <c r="D56" s="186"/>
      <c r="E56" s="157"/>
      <c r="F56" s="185"/>
      <c r="G56" s="186"/>
      <c r="H56" s="158"/>
      <c r="I56" s="159"/>
      <c r="J56" s="160"/>
      <c r="K56" s="160"/>
      <c r="L56" s="161"/>
    </row>
    <row r="57" spans="1:12" ht="16.5" thickBot="1" x14ac:dyDescent="0.3">
      <c r="A57" s="154" t="s">
        <v>245</v>
      </c>
      <c r="B57" s="146">
        <f t="shared" si="0"/>
        <v>0</v>
      </c>
      <c r="C57" s="185"/>
      <c r="D57" s="186"/>
      <c r="E57" s="157"/>
      <c r="F57" s="185"/>
      <c r="G57" s="186"/>
      <c r="H57" s="158"/>
      <c r="I57" s="159"/>
      <c r="J57" s="160"/>
      <c r="K57" s="160"/>
      <c r="L57" s="161"/>
    </row>
    <row r="58" spans="1:12" ht="16.5" thickBot="1" x14ac:dyDescent="0.3">
      <c r="A58" s="154" t="s">
        <v>246</v>
      </c>
      <c r="B58" s="146">
        <f t="shared" si="0"/>
        <v>0</v>
      </c>
      <c r="C58" s="185"/>
      <c r="D58" s="186"/>
      <c r="E58" s="157"/>
      <c r="F58" s="185"/>
      <c r="G58" s="186"/>
      <c r="H58" s="158"/>
      <c r="I58" s="159"/>
      <c r="J58" s="160"/>
      <c r="K58" s="160"/>
      <c r="L58" s="161"/>
    </row>
    <row r="59" spans="1:12" ht="16.149999999999999" customHeight="1" thickBot="1" x14ac:dyDescent="0.3">
      <c r="A59" s="154" t="s">
        <v>247</v>
      </c>
      <c r="B59" s="146">
        <f t="shared" si="0"/>
        <v>0</v>
      </c>
      <c r="C59" s="185"/>
      <c r="D59" s="186"/>
      <c r="E59" s="157"/>
      <c r="F59" s="185"/>
      <c r="G59" s="186"/>
      <c r="H59" s="158"/>
      <c r="I59" s="159"/>
      <c r="J59" s="160"/>
      <c r="K59" s="160"/>
      <c r="L59" s="161"/>
    </row>
    <row r="60" spans="1:12" ht="16.5" thickBot="1" x14ac:dyDescent="0.3">
      <c r="A60" s="154" t="s">
        <v>248</v>
      </c>
      <c r="B60" s="146">
        <f t="shared" si="0"/>
        <v>0</v>
      </c>
      <c r="C60" s="185"/>
      <c r="D60" s="186"/>
      <c r="E60" s="157"/>
      <c r="F60" s="185"/>
      <c r="G60" s="186"/>
      <c r="H60" s="158"/>
      <c r="I60" s="159"/>
      <c r="J60" s="160"/>
      <c r="K60" s="160"/>
      <c r="L60" s="161"/>
    </row>
    <row r="61" spans="1:12" ht="15.6" customHeight="1" thickBot="1" x14ac:dyDescent="0.3">
      <c r="A61" s="154" t="s">
        <v>249</v>
      </c>
      <c r="B61" s="146">
        <f t="shared" si="0"/>
        <v>0</v>
      </c>
      <c r="C61" s="185"/>
      <c r="D61" s="186"/>
      <c r="E61" s="157"/>
      <c r="F61" s="185"/>
      <c r="G61" s="186"/>
      <c r="H61" s="158"/>
      <c r="I61" s="159"/>
      <c r="J61" s="160"/>
      <c r="K61" s="160"/>
      <c r="L61" s="161"/>
    </row>
    <row r="62" spans="1:12" ht="29.45" customHeight="1" thickBot="1" x14ac:dyDescent="0.3">
      <c r="A62" s="154" t="s">
        <v>250</v>
      </c>
      <c r="B62" s="146">
        <f t="shared" si="0"/>
        <v>0</v>
      </c>
      <c r="C62" s="185"/>
      <c r="D62" s="186"/>
      <c r="E62" s="157"/>
      <c r="F62" s="185"/>
      <c r="G62" s="186"/>
      <c r="H62" s="158"/>
      <c r="I62" s="159"/>
      <c r="J62" s="160"/>
      <c r="K62" s="160"/>
      <c r="L62" s="161"/>
    </row>
    <row r="63" spans="1:12" ht="16.5" thickBot="1" x14ac:dyDescent="0.3">
      <c r="A63" s="154" t="s">
        <v>251</v>
      </c>
      <c r="B63" s="146">
        <f t="shared" si="0"/>
        <v>0</v>
      </c>
      <c r="C63" s="185"/>
      <c r="D63" s="186"/>
      <c r="E63" s="157"/>
      <c r="F63" s="185"/>
      <c r="G63" s="186"/>
      <c r="H63" s="158"/>
      <c r="I63" s="159"/>
      <c r="J63" s="160"/>
      <c r="K63" s="160"/>
      <c r="L63" s="161"/>
    </row>
    <row r="64" spans="1:12" ht="15.6" customHeight="1" thickBot="1" x14ac:dyDescent="0.3">
      <c r="A64" s="154" t="s">
        <v>252</v>
      </c>
      <c r="B64" s="146">
        <f t="shared" si="0"/>
        <v>0</v>
      </c>
      <c r="C64" s="185"/>
      <c r="D64" s="184"/>
      <c r="E64" s="157"/>
      <c r="F64" s="185"/>
      <c r="G64" s="184"/>
      <c r="H64" s="158"/>
      <c r="I64" s="159"/>
      <c r="J64" s="160"/>
      <c r="K64" s="160"/>
      <c r="L64" s="161"/>
    </row>
    <row r="65" spans="1:12" ht="16.5" thickBot="1" x14ac:dyDescent="0.3">
      <c r="A65" s="154" t="s">
        <v>253</v>
      </c>
      <c r="B65" s="146">
        <f t="shared" si="0"/>
        <v>0</v>
      </c>
      <c r="C65" s="185"/>
      <c r="D65" s="186"/>
      <c r="E65" s="157"/>
      <c r="F65" s="185"/>
      <c r="G65" s="186"/>
      <c r="H65" s="158"/>
      <c r="I65" s="159"/>
      <c r="J65" s="160"/>
      <c r="K65" s="160"/>
      <c r="L65" s="161"/>
    </row>
    <row r="66" spans="1:12" ht="16.5" thickBot="1" x14ac:dyDescent="0.3">
      <c r="A66" s="154" t="s">
        <v>254</v>
      </c>
      <c r="B66" s="146">
        <f t="shared" si="0"/>
        <v>0</v>
      </c>
      <c r="C66" s="185"/>
      <c r="D66" s="186"/>
      <c r="E66" s="157"/>
      <c r="F66" s="185"/>
      <c r="G66" s="186"/>
      <c r="H66" s="158"/>
      <c r="I66" s="159"/>
      <c r="J66" s="160"/>
      <c r="K66" s="160"/>
      <c r="L66" s="161"/>
    </row>
    <row r="67" spans="1:12" s="127" customFormat="1" ht="16.5" thickBot="1" x14ac:dyDescent="0.3">
      <c r="A67" s="162" t="s">
        <v>255</v>
      </c>
      <c r="B67" s="163">
        <f t="shared" si="0"/>
        <v>0</v>
      </c>
      <c r="C67" s="183"/>
      <c r="D67" s="184"/>
      <c r="E67" s="166"/>
      <c r="F67" s="183"/>
      <c r="G67" s="184"/>
      <c r="H67" s="167">
        <f>ROUND(((B67+F67)*4)+G67*9.4,2)</f>
        <v>0</v>
      </c>
      <c r="I67" s="168"/>
      <c r="J67" s="169"/>
      <c r="K67" s="169"/>
      <c r="L67" s="170"/>
    </row>
    <row r="68" spans="1:12" ht="16.5" thickBot="1" x14ac:dyDescent="0.3">
      <c r="A68" s="154" t="s">
        <v>256</v>
      </c>
      <c r="B68" s="146">
        <f t="shared" si="0"/>
        <v>0</v>
      </c>
      <c r="C68" s="185"/>
      <c r="D68" s="186"/>
      <c r="E68" s="157"/>
      <c r="F68" s="185"/>
      <c r="G68" s="186"/>
      <c r="H68" s="158"/>
      <c r="I68" s="159"/>
      <c r="J68" s="160"/>
      <c r="K68" s="160"/>
      <c r="L68" s="161"/>
    </row>
    <row r="69" spans="1:12" ht="16.5" thickBot="1" x14ac:dyDescent="0.3">
      <c r="A69" s="187" t="s">
        <v>257</v>
      </c>
      <c r="B69" s="146">
        <f t="shared" si="0"/>
        <v>0</v>
      </c>
      <c r="C69" s="188"/>
      <c r="D69" s="189"/>
      <c r="E69" s="157"/>
      <c r="F69" s="188"/>
      <c r="G69" s="189"/>
      <c r="H69" s="190"/>
      <c r="I69" s="191"/>
      <c r="J69" s="192"/>
      <c r="K69" s="192"/>
      <c r="L69" s="193"/>
    </row>
    <row r="70" spans="1:12" ht="16.5" thickBot="1" x14ac:dyDescent="0.3">
      <c r="A70" s="194" t="s">
        <v>0</v>
      </c>
      <c r="B70" s="195">
        <f>SUM(B7:B69)</f>
        <v>150</v>
      </c>
      <c r="C70" s="195">
        <f t="shared" ref="C70:L70" si="2">SUM(C7:C69)</f>
        <v>0</v>
      </c>
      <c r="D70" s="195">
        <f t="shared" si="2"/>
        <v>0</v>
      </c>
      <c r="E70" s="195">
        <f t="shared" si="2"/>
        <v>150</v>
      </c>
      <c r="F70" s="195">
        <f t="shared" si="2"/>
        <v>0</v>
      </c>
      <c r="G70" s="195">
        <f t="shared" si="2"/>
        <v>0</v>
      </c>
      <c r="H70" s="196">
        <f t="shared" si="2"/>
        <v>0</v>
      </c>
      <c r="I70" s="195">
        <f t="shared" si="2"/>
        <v>0</v>
      </c>
      <c r="J70" s="195">
        <f t="shared" si="2"/>
        <v>0</v>
      </c>
      <c r="K70" s="195">
        <f t="shared" si="2"/>
        <v>0</v>
      </c>
      <c r="L70" s="197">
        <f t="shared" si="2"/>
        <v>0</v>
      </c>
    </row>
    <row r="72" spans="1:12" ht="22.15" customHeight="1" x14ac:dyDescent="0.25">
      <c r="A72" s="198" t="s">
        <v>258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27</vt:i4>
      </vt:variant>
      <vt:variant>
        <vt:lpstr>Именованные диапазоны</vt:lpstr>
      </vt:variant>
      <vt:variant>
        <vt:i4>25</vt:i4>
      </vt:variant>
    </vt:vector>
  </HeadingPairs>
  <TitlesOfParts>
    <vt:vector size="52" baseType="lpstr">
      <vt:lpstr>СВОД КС</vt:lpstr>
      <vt:lpstr>СВОД ДС</vt:lpstr>
      <vt:lpstr>СВОД АПП</vt:lpstr>
      <vt:lpstr>Вичуга КС</vt:lpstr>
      <vt:lpstr>ГавПосад КС</vt:lpstr>
      <vt:lpstr>Ильинское КС</vt:lpstr>
      <vt:lpstr>Комсомольск КС</vt:lpstr>
      <vt:lpstr>Лежнево КС</vt:lpstr>
      <vt:lpstr>Палех КС</vt:lpstr>
      <vt:lpstr>Приволжск КС</vt:lpstr>
      <vt:lpstr>Пучеж КС</vt:lpstr>
      <vt:lpstr>Родники КС</vt:lpstr>
      <vt:lpstr>Шуя КС</vt:lpstr>
      <vt:lpstr>Южа КС</vt:lpstr>
      <vt:lpstr>1 ГКБ КС</vt:lpstr>
      <vt:lpstr>Куваевых КС</vt:lpstr>
      <vt:lpstr>3 ГКБ КС</vt:lpstr>
      <vt:lpstr>4 ГКБ КС</vt:lpstr>
      <vt:lpstr>7 ГКБ КС</vt:lpstr>
      <vt:lpstr>ЦМР КС</vt:lpstr>
      <vt:lpstr>ОКД КС</vt:lpstr>
      <vt:lpstr>Комсомольск ДС </vt:lpstr>
      <vt:lpstr>Шуя ДС</vt:lpstr>
      <vt:lpstr>ООД ДС</vt:lpstr>
      <vt:lpstr>КлСМ ДС</vt:lpstr>
      <vt:lpstr>ЯМТ ДС</vt:lpstr>
      <vt:lpstr>КлСМ АПП</vt:lpstr>
      <vt:lpstr>'СВОД ДС'!Заголовки_для_печати</vt:lpstr>
      <vt:lpstr>'1 ГКБ КС'!Область_печати</vt:lpstr>
      <vt:lpstr>'3 ГКБ КС'!Область_печати</vt:lpstr>
      <vt:lpstr>'4 ГКБ КС'!Область_печати</vt:lpstr>
      <vt:lpstr>'7 ГКБ КС'!Область_печати</vt:lpstr>
      <vt:lpstr>'Вичуга КС'!Область_печати</vt:lpstr>
      <vt:lpstr>'ГавПосад КС'!Область_печати</vt:lpstr>
      <vt:lpstr>'Ильинское КС'!Область_печати</vt:lpstr>
      <vt:lpstr>'КлСМ ДС'!Область_печати</vt:lpstr>
      <vt:lpstr>'Комсомольск ДС '!Область_печати</vt:lpstr>
      <vt:lpstr>'Комсомольск КС'!Область_печати</vt:lpstr>
      <vt:lpstr>'Куваевых КС'!Область_печати</vt:lpstr>
      <vt:lpstr>'Лежнево КС'!Область_печати</vt:lpstr>
      <vt:lpstr>'ОКД КС'!Область_печати</vt:lpstr>
      <vt:lpstr>'Палех КС'!Область_печати</vt:lpstr>
      <vt:lpstr>'Приволжск КС'!Область_печати</vt:lpstr>
      <vt:lpstr>'Пучеж КС'!Область_печати</vt:lpstr>
      <vt:lpstr>'Родники КС'!Область_печати</vt:lpstr>
      <vt:lpstr>'СВОД ДС'!Область_печати</vt:lpstr>
      <vt:lpstr>'СВОД КС'!Область_печати</vt:lpstr>
      <vt:lpstr>'ЦМР КС'!Область_печати</vt:lpstr>
      <vt:lpstr>'Шуя ДС'!Область_печати</vt:lpstr>
      <vt:lpstr>'Шуя КС'!Область_печати</vt:lpstr>
      <vt:lpstr>'Южа КС'!Область_печати</vt:lpstr>
      <vt:lpstr>'ЯМТ ДС'!Область_печати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Богомолов</dc:creator>
  <cp:lastModifiedBy>Загаринская Татьяна Валерьевна</cp:lastModifiedBy>
  <cp:lastPrinted>2021-03-24T09:01:03Z</cp:lastPrinted>
  <dcterms:created xsi:type="dcterms:W3CDTF">2017-11-24T13:12:45Z</dcterms:created>
  <dcterms:modified xsi:type="dcterms:W3CDTF">2021-03-24T12:08:44Z</dcterms:modified>
</cp:coreProperties>
</file>